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EAA\EAA-2026-0020 Renforcement plan EAU Ph.2\2 Préparation DCE\11- VF\"/>
    </mc:Choice>
  </mc:AlternateContent>
  <xr:revisionPtr revIDLastSave="0" documentId="13_ncr:1_{B3176E9A-EB67-4B61-B6DF-4752ADBA1B02}" xr6:coauthVersionLast="47" xr6:coauthVersionMax="47" xr10:uidLastSave="{00000000-0000-0000-0000-000000000000}"/>
  <bookViews>
    <workbookView xWindow="-12555" yWindow="-21720" windowWidth="38640" windowHeight="21120" xr2:uid="{00000000-000D-0000-FFFF-FFFF00000000}"/>
  </bookViews>
  <sheets>
    <sheet name=" BPU lot 1" sheetId="5" r:id="rId1"/>
    <sheet name="DQE lot 1" sheetId="6" r:id="rId2"/>
    <sheet name=" BPU lot 2" sheetId="19" r:id="rId3"/>
    <sheet name="DQE lot 2" sheetId="20" r:id="rId4"/>
    <sheet name=" BPU lot 3" sheetId="21" r:id="rId5"/>
    <sheet name="DQE lot 3" sheetId="22" r:id="rId6"/>
    <sheet name=" BPU lot 4" sheetId="23" r:id="rId7"/>
    <sheet name="DQE lot 4" sheetId="24" r:id="rId8"/>
    <sheet name=" BPU lot 5" sheetId="25" r:id="rId9"/>
    <sheet name="DQE lot 5" sheetId="26" r:id="rId10"/>
    <sheet name=" BPU lot 6" sheetId="28" r:id="rId11"/>
    <sheet name="DQE lot 6" sheetId="29" r:id="rId12"/>
  </sheets>
  <externalReferences>
    <externalReference r:id="rId13"/>
  </externalReferences>
  <definedNames>
    <definedName name="_xlnm.Print_Area" localSheetId="0">' BPU lot 1'!$B$2:$J$34</definedName>
    <definedName name="_xlnm.Print_Area" localSheetId="2">' BPU lot 2'!$B$2:$J$35</definedName>
    <definedName name="_xlnm.Print_Area" localSheetId="4">' BPU lot 3'!$B$2:$J$34</definedName>
    <definedName name="_xlnm.Print_Area" localSheetId="6">' BPU lot 4'!$B$2:$J$35</definedName>
    <definedName name="_xlnm.Print_Area" localSheetId="8">' BPU lot 5'!$B$2:$J$34</definedName>
    <definedName name="_xlnm.Print_Area" localSheetId="10">' BPU lot 6'!$B$2:$J$33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3" i="5" l="1"/>
  <c r="J24" i="5"/>
  <c r="J22" i="5"/>
  <c r="J19" i="5"/>
  <c r="K22" i="6" s="1"/>
  <c r="L22" i="6" s="1"/>
  <c r="J20" i="5"/>
  <c r="K23" i="6" s="1"/>
  <c r="L23" i="6" s="1"/>
  <c r="J18" i="5"/>
  <c r="K21" i="6" s="1"/>
  <c r="L21" i="6" s="1"/>
  <c r="J12" i="5"/>
  <c r="J13" i="5"/>
  <c r="J14" i="5"/>
  <c r="J15" i="5"/>
  <c r="J11" i="5"/>
  <c r="B21" i="29"/>
  <c r="B21" i="26"/>
  <c r="B21" i="24"/>
  <c r="B21" i="22"/>
  <c r="B20" i="28"/>
  <c r="B19" i="28"/>
  <c r="B18" i="28"/>
  <c r="B20" i="25"/>
  <c r="B19" i="25"/>
  <c r="B18" i="25"/>
  <c r="B20" i="23"/>
  <c r="B19" i="23"/>
  <c r="B18" i="23"/>
  <c r="J20" i="28"/>
  <c r="J19" i="28"/>
  <c r="J18" i="28"/>
  <c r="J20" i="25"/>
  <c r="J19" i="25"/>
  <c r="J18" i="25"/>
  <c r="J20" i="23"/>
  <c r="J19" i="23"/>
  <c r="J18" i="23"/>
  <c r="B20" i="21"/>
  <c r="B19" i="21"/>
  <c r="B18" i="21"/>
  <c r="J20" i="21"/>
  <c r="J19" i="21"/>
  <c r="J18" i="21"/>
  <c r="B21" i="20"/>
  <c r="B20" i="19"/>
  <c r="B19" i="19"/>
  <c r="B18" i="19"/>
  <c r="B20" i="6"/>
  <c r="B20" i="5"/>
  <c r="B23" i="6" s="1"/>
  <c r="B19" i="5"/>
  <c r="B22" i="6" s="1"/>
  <c r="B18" i="5"/>
  <c r="B21" i="6" s="1"/>
  <c r="B22" i="22" l="1"/>
  <c r="B23" i="29"/>
  <c r="B22" i="24"/>
  <c r="B23" i="24"/>
  <c r="B22" i="20"/>
  <c r="B23" i="20"/>
  <c r="B22" i="26"/>
  <c r="B23" i="26"/>
  <c r="B23" i="22"/>
  <c r="B22" i="29"/>
  <c r="J23" i="28"/>
  <c r="K26" i="29" s="1"/>
  <c r="L26" i="29" s="1"/>
  <c r="J22" i="28"/>
  <c r="K25" i="29" s="1"/>
  <c r="L25" i="29" s="1"/>
  <c r="J24" i="25"/>
  <c r="K27" i="26" s="1"/>
  <c r="J23" i="25"/>
  <c r="K26" i="26" s="1"/>
  <c r="J22" i="25"/>
  <c r="K25" i="26" s="1"/>
  <c r="J25" i="23"/>
  <c r="K28" i="24" s="1"/>
  <c r="J24" i="23"/>
  <c r="K27" i="24" s="1"/>
  <c r="J23" i="23"/>
  <c r="K26" i="24" s="1"/>
  <c r="J22" i="23"/>
  <c r="K25" i="24" s="1"/>
  <c r="J24" i="21"/>
  <c r="K27" i="22" s="1"/>
  <c r="L27" i="22" s="1"/>
  <c r="J23" i="21"/>
  <c r="K26" i="22" s="1"/>
  <c r="J22" i="21"/>
  <c r="K25" i="22" s="1"/>
  <c r="L25" i="22" s="1"/>
  <c r="J25" i="19" l="1"/>
  <c r="K28" i="20" s="1"/>
  <c r="L28" i="20" s="1"/>
  <c r="J24" i="19"/>
  <c r="K27" i="20" s="1"/>
  <c r="L27" i="20" s="1"/>
  <c r="J23" i="19"/>
  <c r="K26" i="20" s="1"/>
  <c r="J22" i="19"/>
  <c r="K25" i="20" s="1"/>
  <c r="L25" i="20" s="1"/>
  <c r="L25" i="26"/>
  <c r="L26" i="26"/>
  <c r="L27" i="26"/>
  <c r="K26" i="6"/>
  <c r="K27" i="6"/>
  <c r="K25" i="6"/>
  <c r="L25" i="6" l="1"/>
  <c r="L26" i="6"/>
  <c r="L27" i="6"/>
  <c r="L26" i="24" l="1"/>
  <c r="I26" i="22"/>
  <c r="L26" i="22" s="1"/>
  <c r="L28" i="24"/>
  <c r="L27" i="24"/>
  <c r="L25" i="24"/>
  <c r="I26" i="20" l="1"/>
  <c r="L26" i="20" s="1"/>
  <c r="B12" i="29" l="1"/>
  <c r="J15" i="28"/>
  <c r="K18" i="29" s="1"/>
  <c r="L18" i="29" s="1"/>
  <c r="J14" i="28"/>
  <c r="K17" i="29" s="1"/>
  <c r="L17" i="29" s="1"/>
  <c r="J13" i="28"/>
  <c r="K16" i="29" s="1"/>
  <c r="L16" i="29" s="1"/>
  <c r="J12" i="28"/>
  <c r="K15" i="29" s="1"/>
  <c r="L15" i="29" s="1"/>
  <c r="J11" i="28"/>
  <c r="K14" i="29" s="1"/>
  <c r="L14" i="29" s="1"/>
  <c r="B12" i="26" l="1"/>
  <c r="J15" i="25"/>
  <c r="K18" i="26" s="1"/>
  <c r="L18" i="26" s="1"/>
  <c r="J14" i="25"/>
  <c r="K17" i="26" s="1"/>
  <c r="L17" i="26" s="1"/>
  <c r="J13" i="25"/>
  <c r="K16" i="26" s="1"/>
  <c r="L16" i="26" s="1"/>
  <c r="J12" i="25"/>
  <c r="K15" i="26" s="1"/>
  <c r="L15" i="26" s="1"/>
  <c r="J11" i="25"/>
  <c r="K14" i="26" s="1"/>
  <c r="L14" i="26" s="1"/>
  <c r="B12" i="24"/>
  <c r="J15" i="23"/>
  <c r="K18" i="24" s="1"/>
  <c r="J14" i="23"/>
  <c r="K17" i="24" s="1"/>
  <c r="J13" i="23"/>
  <c r="K16" i="24" s="1"/>
  <c r="J12" i="23"/>
  <c r="K15" i="24" s="1"/>
  <c r="J11" i="23"/>
  <c r="K14" i="24" s="1"/>
  <c r="B12" i="22"/>
  <c r="J15" i="21"/>
  <c r="K18" i="22" s="1"/>
  <c r="J14" i="21"/>
  <c r="K17" i="22" s="1"/>
  <c r="J13" i="21"/>
  <c r="K16" i="22" s="1"/>
  <c r="J12" i="21"/>
  <c r="K15" i="22" s="1"/>
  <c r="J11" i="21"/>
  <c r="K14" i="22" s="1"/>
  <c r="B12" i="20"/>
  <c r="J20" i="19"/>
  <c r="J19" i="19"/>
  <c r="J18" i="19"/>
  <c r="J15" i="19"/>
  <c r="K18" i="20" s="1"/>
  <c r="J14" i="19"/>
  <c r="K17" i="20" s="1"/>
  <c r="J13" i="19"/>
  <c r="K16" i="20" s="1"/>
  <c r="J12" i="19"/>
  <c r="K15" i="20" s="1"/>
  <c r="J11" i="19"/>
  <c r="K14" i="20" s="1"/>
  <c r="K22" i="26" l="1"/>
  <c r="L22" i="26" s="1"/>
  <c r="K22" i="24"/>
  <c r="L22" i="24" s="1"/>
  <c r="K22" i="20"/>
  <c r="L22" i="20" s="1"/>
  <c r="K22" i="22"/>
  <c r="L22" i="22" s="1"/>
  <c r="K22" i="29"/>
  <c r="L22" i="29" s="1"/>
  <c r="K21" i="20"/>
  <c r="L21" i="20" s="1"/>
  <c r="K21" i="22"/>
  <c r="L21" i="22" s="1"/>
  <c r="K21" i="26"/>
  <c r="L21" i="26" s="1"/>
  <c r="K21" i="24"/>
  <c r="L21" i="24" s="1"/>
  <c r="K21" i="29"/>
  <c r="L21" i="29" s="1"/>
  <c r="K23" i="26"/>
  <c r="L23" i="26" s="1"/>
  <c r="K23" i="20"/>
  <c r="L23" i="20" s="1"/>
  <c r="K23" i="24"/>
  <c r="L23" i="24" s="1"/>
  <c r="K23" i="22"/>
  <c r="L23" i="22" s="1"/>
  <c r="K23" i="29"/>
  <c r="L23" i="29" s="1"/>
  <c r="K16" i="6"/>
  <c r="L16" i="6" s="1"/>
  <c r="L33" i="26" l="1"/>
  <c r="L32" i="29"/>
  <c r="L17" i="24"/>
  <c r="L17" i="20"/>
  <c r="L17" i="22"/>
  <c r="L18" i="20"/>
  <c r="L18" i="22"/>
  <c r="L18" i="24"/>
  <c r="K17" i="6"/>
  <c r="L17" i="6" s="1"/>
  <c r="L15" i="24"/>
  <c r="L15" i="20"/>
  <c r="L15" i="22"/>
  <c r="K18" i="6"/>
  <c r="L18" i="6" s="1"/>
  <c r="L16" i="24"/>
  <c r="L16" i="20"/>
  <c r="L16" i="22"/>
  <c r="L14" i="22" l="1"/>
  <c r="L33" i="22" s="1"/>
  <c r="L14" i="24"/>
  <c r="L34" i="24" s="1"/>
  <c r="L14" i="20"/>
  <c r="L34" i="20" s="1"/>
  <c r="K14" i="6"/>
  <c r="L14" i="6" s="1"/>
  <c r="K15" i="6"/>
  <c r="L15" i="6" s="1"/>
  <c r="L33" i="6" l="1"/>
  <c r="B12" i="6"/>
</calcChain>
</file>

<file path=xl/sharedStrings.xml><?xml version="1.0" encoding="utf-8"?>
<sst xmlns="http://schemas.openxmlformats.org/spreadsheetml/2006/main" count="400" uniqueCount="56">
  <si>
    <t>Profils</t>
  </si>
  <si>
    <t>Signature</t>
  </si>
  <si>
    <t>Estimation mobilisation 
(en jours)</t>
  </si>
  <si>
    <t>Renseigner uniquement les cellules grises</t>
  </si>
  <si>
    <t>Nom du soumissionnaire</t>
  </si>
  <si>
    <t>Taux jours (€ HT)</t>
  </si>
  <si>
    <t>% taxe/TVA</t>
  </si>
  <si>
    <t>Taux jours (€ TTC)</t>
  </si>
  <si>
    <t>Taux jours (€TTC)</t>
  </si>
  <si>
    <t>Chef.fe de mission senior</t>
  </si>
  <si>
    <t>Animateur.trice de formation senior</t>
  </si>
  <si>
    <t>Expert.e juridique</t>
  </si>
  <si>
    <t>Expert.e financier</t>
  </si>
  <si>
    <t>Expert.e en organisation et gestion des services</t>
  </si>
  <si>
    <r>
      <t>Montant total estimé (</t>
    </r>
    <r>
      <rPr>
        <b/>
        <sz val="11"/>
        <color rgb="FF003399"/>
        <rFont val="Calibri"/>
        <family val="2"/>
      </rPr>
      <t>€ TTC)</t>
    </r>
  </si>
  <si>
    <t>Nom du signataire</t>
  </si>
  <si>
    <t>Titre</t>
  </si>
  <si>
    <t>Formation/accompagnement 3 jours présentiel</t>
  </si>
  <si>
    <t>Formation collective multi-EPCI un jour</t>
  </si>
  <si>
    <t xml:space="preserve">Parcours individuel de formation en ligne </t>
  </si>
  <si>
    <t>Formation 5 jours présentiel et visite terrain</t>
  </si>
  <si>
    <t>Formation/accompagnement 3 jours d'un EPCI présentiel</t>
  </si>
  <si>
    <t>Parcours individuel de formation en ligne (prix par personne bénéficiaire)</t>
  </si>
  <si>
    <t>Formation/accompagnement LEMA 5 jours</t>
  </si>
  <si>
    <t>Formation/accompagnement LEMA 10 jours présentiel</t>
  </si>
  <si>
    <t>Formation dite "collective" un jour*</t>
  </si>
  <si>
    <t>* LEMA étant le seul EPCI bénéficiaire, cette session sera considérée comme collective car incluant l'équipe projet PEDOM locale</t>
  </si>
  <si>
    <t>Formation collective pour chaque territoire un jour</t>
  </si>
  <si>
    <t>Montant maximum remboursable Frais de mission (article 6.3 du CU : billets d'avion, per diem, organisation ateliers/formation)</t>
  </si>
  <si>
    <t>Unité</t>
  </si>
  <si>
    <t>Taux jours</t>
  </si>
  <si>
    <t>Coût unitaire (€ HT)</t>
  </si>
  <si>
    <t>Coût unitaire (€ TTC)</t>
  </si>
  <si>
    <t xml:space="preserve">Unité </t>
  </si>
  <si>
    <r>
      <t xml:space="preserve">Consultation AFD/EAA-2026-0020
</t>
    </r>
    <r>
      <rPr>
        <b/>
        <sz val="16"/>
        <color rgb="FFFF0000"/>
        <rFont val="Calibri"/>
        <family val="2"/>
      </rPr>
      <t>Devis Quantitatif Estimatif - Document non contractuel</t>
    </r>
    <r>
      <rPr>
        <b/>
        <sz val="16"/>
        <color rgb="FF250E62"/>
        <rFont val="Calibri"/>
        <family val="2"/>
      </rPr>
      <t xml:space="preserve">
Renforcement de capacités dans le cadre de la mise en œuvre du plan Eau DOM et des contrats de progrès – Phase 2
LOT 6 - Renforcement de capacités Eau et Assainissement Saint-Pierre et Miquelon</t>
    </r>
  </si>
  <si>
    <r>
      <t xml:space="preserve">Consultation AFD/EAA-2026-0020
</t>
    </r>
    <r>
      <rPr>
        <b/>
        <sz val="16"/>
        <color rgb="FFFF0000"/>
        <rFont val="Calibri"/>
        <family val="2"/>
      </rPr>
      <t>Bordereau des prix unitaires - Document contractuel</t>
    </r>
    <r>
      <rPr>
        <b/>
        <sz val="16"/>
        <color rgb="FF250E62"/>
        <rFont val="Calibri"/>
        <family val="2"/>
      </rPr>
      <t xml:space="preserve">
Renforcement de capacités dans le cadre de la mise en œuvre du plan Eau DOM et des contrats de progrès – Phase 2
LOT 6 - Renforcement de capacités Eau et Assainissement Saint-Pierre et Miquelon</t>
    </r>
  </si>
  <si>
    <r>
      <t xml:space="preserve">Consultation AFD/EAA-2026-0020 
</t>
    </r>
    <r>
      <rPr>
        <b/>
        <sz val="16"/>
        <color rgb="FFFF0000"/>
        <rFont val="Calibri"/>
        <family val="2"/>
      </rPr>
      <t>Devis Quantitatif Estimatif - Document non contractuel</t>
    </r>
    <r>
      <rPr>
        <b/>
        <sz val="16"/>
        <color rgb="FF250E62"/>
        <rFont val="Calibri"/>
        <family val="2"/>
      </rPr>
      <t xml:space="preserve">
Renforcement de capacités dans le cadre de la mise en œuvre du plan Eau DOM et des contrats de progrès – Phase 2
LOT 4 - Renforcement de capacités Eau et Assainissement Mayotte</t>
    </r>
  </si>
  <si>
    <r>
      <t xml:space="preserve">Consultation AFD/EAA-2026-0020
</t>
    </r>
    <r>
      <rPr>
        <b/>
        <sz val="16"/>
        <color rgb="FFFF0000"/>
        <rFont val="Calibri"/>
        <family val="2"/>
      </rPr>
      <t>Bordereau des prix unitaires - Document contractuel</t>
    </r>
    <r>
      <rPr>
        <b/>
        <sz val="16"/>
        <color rgb="FF250E62"/>
        <rFont val="Calibri"/>
        <family val="2"/>
      </rPr>
      <t xml:space="preserve">
Renforcement de capacités dans le cadre de la mise en œuvre du plan Eau DOM et des contrats de progrès – Phase 2
LOT 4 - Renforcement de capacités Eau et Assainissement Mayotte</t>
    </r>
  </si>
  <si>
    <r>
      <t xml:space="preserve">Consultation AFD/EAA-2026-0020 
</t>
    </r>
    <r>
      <rPr>
        <b/>
        <sz val="16"/>
        <color rgb="FFFF0000"/>
        <rFont val="Calibri"/>
        <family val="2"/>
      </rPr>
      <t>Devis Quantitatif Estimatif - Document non contractuel</t>
    </r>
    <r>
      <rPr>
        <b/>
        <sz val="16"/>
        <color rgb="FF250E62"/>
        <rFont val="Calibri"/>
        <family val="2"/>
      </rPr>
      <t xml:space="preserve">
Renforcement de capacités dans le cadre de la mise en œuvre du plan Eau DOM et des contrats de progrès – Phase 2
LOT 2 - Renforcement de capacités Eau et Assainissement Guyane</t>
    </r>
  </si>
  <si>
    <r>
      <t xml:space="preserve">Consultation AFD/EAA-2026-0020
</t>
    </r>
    <r>
      <rPr>
        <b/>
        <sz val="16"/>
        <color rgb="FFFF0000"/>
        <rFont val="Calibri"/>
        <family val="2"/>
      </rPr>
      <t>Bordereau des prix unitaires - Document contractuel</t>
    </r>
    <r>
      <rPr>
        <b/>
        <sz val="16"/>
        <color rgb="FF250E62"/>
        <rFont val="Calibri"/>
        <family val="2"/>
      </rPr>
      <t xml:space="preserve">
Renforcement de capacités dans le cadre de la mise en œuvre du plan Eau DOM et des contrats de progrès – Phase 2
LOT 1 - Renforcement de capacités Eau et Assainissement Martinique</t>
    </r>
  </si>
  <si>
    <r>
      <t xml:space="preserve">Consultation AFD/EAA-2026-0020 
</t>
    </r>
    <r>
      <rPr>
        <b/>
        <sz val="16"/>
        <color rgb="FFFF0000"/>
        <rFont val="Calibri"/>
        <family val="2"/>
      </rPr>
      <t>Devis Quantitatif Estimatif - Document non contractuel</t>
    </r>
    <r>
      <rPr>
        <b/>
        <sz val="16"/>
        <color rgb="FF250E62"/>
        <rFont val="Calibri"/>
        <family val="2"/>
      </rPr>
      <t xml:space="preserve">
Renforcement de capacités dans le cadre de la mise en œuvre du plan Eau DOM et des contrats de progrès – Phase 2
LOT 1 - Renforcement de capacités Eau et Assainissement Martinique</t>
    </r>
  </si>
  <si>
    <r>
      <t xml:space="preserve">Consultation AFD/EAA-2026-0020
</t>
    </r>
    <r>
      <rPr>
        <b/>
        <sz val="16"/>
        <color rgb="FFFF0000"/>
        <rFont val="Calibri"/>
        <family val="2"/>
      </rPr>
      <t>Bordereau des prix unitaires - Document contractuel</t>
    </r>
    <r>
      <rPr>
        <b/>
        <sz val="16"/>
        <color rgb="FF250E62"/>
        <rFont val="Calibri"/>
        <family val="2"/>
      </rPr>
      <t xml:space="preserve">
Renforcement de capacités dans le cadre de la mise en œuvre du plan Eau DOM et des contrats de progrès – Phase 2 
LOT 2 - Renforcement de capacités Eau et Assainissement Guyane</t>
    </r>
  </si>
  <si>
    <r>
      <t xml:space="preserve">Consultation AFD/EAA-2026-0020
</t>
    </r>
    <r>
      <rPr>
        <b/>
        <sz val="16"/>
        <color rgb="FFFF0000"/>
        <rFont val="Calibri"/>
        <family val="2"/>
      </rPr>
      <t>Bordereau des prix unitaires - Document contractuel</t>
    </r>
    <r>
      <rPr>
        <b/>
        <sz val="16"/>
        <color rgb="FF250E62"/>
        <rFont val="Calibri"/>
        <family val="2"/>
      </rPr>
      <t xml:space="preserve">
Renforcement de capacités dans le cadre de la mise en œuvre du plan Eau DOM et des contrats de progrès – Phase 2
LOT 3 - Renforcement de capacités Eau et Assainissement La Réunion</t>
    </r>
  </si>
  <si>
    <r>
      <t xml:space="preserve">Consultation AFD/EAA-2026-0020
</t>
    </r>
    <r>
      <rPr>
        <b/>
        <sz val="16"/>
        <color rgb="FFFF0000"/>
        <rFont val="Calibri"/>
        <family val="2"/>
      </rPr>
      <t>Devis Quantitatif Estimatif - Document non contractuel</t>
    </r>
    <r>
      <rPr>
        <b/>
        <sz val="16"/>
        <color rgb="FF250E62"/>
        <rFont val="Calibri"/>
        <family val="2"/>
      </rPr>
      <t xml:space="preserve">
Renforcement de capacités dans le cadre de la mise en œuvre du plan Eau DOM et des contrats de progrès – Phase 2
LOT 3 - Renforcement de capacités Eau et Assainissement La Réunion</t>
    </r>
  </si>
  <si>
    <r>
      <t xml:space="preserve">Consultation AFD/EAA-2026-0020
</t>
    </r>
    <r>
      <rPr>
        <b/>
        <sz val="16"/>
        <color rgb="FFFF0000"/>
        <rFont val="Calibri"/>
        <family val="2"/>
      </rPr>
      <t>Bordereau des prix unitaires - Document contractuel</t>
    </r>
    <r>
      <rPr>
        <b/>
        <sz val="16"/>
        <color rgb="FF250E62"/>
        <rFont val="Calibri"/>
        <family val="2"/>
      </rPr>
      <t xml:space="preserve">
Renforcement de capacités dans le cadre de la mise en œuvre du plan Eau DOM et des contrats de progrès – Phase 2
LOT 5 - Renforcement de capacités Eau et Assainissement Guadeloupe/Marie Galante – Saint Martin</t>
    </r>
  </si>
  <si>
    <r>
      <t xml:space="preserve">Consultation AFD/EAA-2026-0020
</t>
    </r>
    <r>
      <rPr>
        <b/>
        <sz val="16"/>
        <color rgb="FFFF0000"/>
        <rFont val="Calibri"/>
        <family val="2"/>
      </rPr>
      <t>Devis Quantitatif Estimatif - Document non contractuel</t>
    </r>
    <r>
      <rPr>
        <b/>
        <sz val="16"/>
        <color rgb="FF250E62"/>
        <rFont val="Calibri"/>
        <family val="2"/>
      </rPr>
      <t xml:space="preserve">
Renforcement de capacités dans le cadre de la mise en œuvre du plan Eau DOM et des contrats de progrès – Phase 2
LOT 5 - Renforcement de capacités Eau et Assainissement Guadeloupe/Marie Galante – Saint Martin</t>
    </r>
  </si>
  <si>
    <t>Experts non clés</t>
  </si>
  <si>
    <t>Experts clés</t>
  </si>
  <si>
    <t>Accès annuel apprentissage en ligne</t>
  </si>
  <si>
    <t>Formation</t>
  </si>
  <si>
    <r>
      <t>Montant total estimé
(</t>
    </r>
    <r>
      <rPr>
        <b/>
        <sz val="11"/>
        <color theme="0"/>
        <rFont val="Calibri"/>
        <family val="2"/>
      </rPr>
      <t>€ TTC)</t>
    </r>
  </si>
  <si>
    <t>Observations</t>
  </si>
  <si>
    <t>Les quantités indiquées ci-après sont données à titre indicatif et ne sont pas engageantes pour l'AFD. Le montant total permettra de comparer et classer les offres des soumissionaires.</t>
  </si>
  <si>
    <t>Le présent document n'est pas contractuel.</t>
  </si>
  <si>
    <t>Profils / Prestations</t>
  </si>
  <si>
    <t xml:space="preserve">Estimation mobilisation (en jours)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</si>
</sst>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2"/>
      <color indexed="16"/>
      <name val="Calibri"/>
      <family val="2"/>
    </font>
    <font>
      <sz val="10"/>
      <name val="Arial"/>
      <family val="2"/>
    </font>
    <font>
      <b/>
      <sz val="16"/>
      <color rgb="FF250E62"/>
      <name val="Calibri"/>
      <family val="2"/>
    </font>
    <font>
      <b/>
      <i/>
      <sz val="14"/>
      <name val="Calibri"/>
      <family val="2"/>
    </font>
    <font>
      <b/>
      <sz val="12"/>
      <color theme="0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sz val="11"/>
      <color rgb="FF003399"/>
      <name val="Calibri"/>
      <family val="2"/>
      <scheme val="minor"/>
    </font>
    <font>
      <b/>
      <sz val="11"/>
      <color rgb="FF003399"/>
      <name val="Calibri"/>
      <family val="2"/>
      <scheme val="minor"/>
    </font>
    <font>
      <b/>
      <sz val="11"/>
      <color rgb="FF003399"/>
      <name val="Calibri"/>
      <family val="2"/>
    </font>
    <font>
      <b/>
      <sz val="16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3399"/>
        <bgColor indexed="64"/>
      </patternFill>
    </fill>
    <fill>
      <patternFill patternType="lightUp">
        <bgColor theme="0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" fontId="0" fillId="2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1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164" fontId="0" fillId="0" borderId="0" xfId="0" applyNumberFormat="1"/>
    <xf numFmtId="164" fontId="16" fillId="0" borderId="0" xfId="0" applyNumberFormat="1" applyFont="1"/>
    <xf numFmtId="2" fontId="0" fillId="0" borderId="0" xfId="4" applyNumberFormat="1" applyFont="1"/>
    <xf numFmtId="2" fontId="0" fillId="0" borderId="0" xfId="0" applyNumberFormat="1"/>
    <xf numFmtId="0" fontId="0" fillId="0" borderId="0" xfId="0" applyAlignment="1">
      <alignment horizontal="right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164" fontId="10" fillId="4" borderId="4" xfId="0" applyNumberFormat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164" fontId="0" fillId="2" borderId="2" xfId="0" applyNumberFormat="1" applyFill="1" applyBorder="1" applyAlignment="1">
      <alignment vertical="center"/>
    </xf>
    <xf numFmtId="1" fontId="8" fillId="6" borderId="2" xfId="0" applyNumberFormat="1" applyFont="1" applyFill="1" applyBorder="1" applyAlignment="1">
      <alignment horizontal="center" vertical="center"/>
    </xf>
    <xf numFmtId="1" fontId="8" fillId="6" borderId="4" xfId="0" applyNumberFormat="1" applyFont="1" applyFill="1" applyBorder="1" applyAlignment="1">
      <alignment horizontal="center" vertical="center"/>
    </xf>
    <xf numFmtId="164" fontId="12" fillId="3" borderId="4" xfId="0" applyNumberFormat="1" applyFont="1" applyFill="1" applyBorder="1" applyAlignment="1" applyProtection="1">
      <alignment vertical="center" wrapText="1"/>
      <protection locked="0"/>
    </xf>
    <xf numFmtId="164" fontId="12" fillId="3" borderId="2" xfId="0" applyNumberFormat="1" applyFont="1" applyFill="1" applyBorder="1" applyAlignment="1" applyProtection="1">
      <alignment vertical="center" wrapText="1"/>
      <protection locked="0"/>
    </xf>
    <xf numFmtId="164" fontId="0" fillId="6" borderId="4" xfId="0" applyNumberFormat="1" applyFill="1" applyBorder="1" applyAlignment="1">
      <alignment vertical="center"/>
    </xf>
    <xf numFmtId="164" fontId="0" fillId="2" borderId="4" xfId="0" applyNumberFormat="1" applyFill="1" applyBorder="1" applyAlignment="1">
      <alignment vertical="center"/>
    </xf>
    <xf numFmtId="164" fontId="0" fillId="2" borderId="16" xfId="0" applyNumberFormat="1" applyFill="1" applyBorder="1" applyAlignment="1">
      <alignment horizontal="center" vertical="center"/>
    </xf>
    <xf numFmtId="9" fontId="12" fillId="3" borderId="2" xfId="4" applyFont="1" applyFill="1" applyBorder="1" applyAlignment="1" applyProtection="1">
      <alignment vertical="center"/>
      <protection locked="0"/>
    </xf>
    <xf numFmtId="164" fontId="10" fillId="4" borderId="4" xfId="0" applyNumberFormat="1" applyFont="1" applyFill="1" applyBorder="1" applyAlignment="1">
      <alignment vertical="center"/>
    </xf>
    <xf numFmtId="164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9" xfId="0" applyBorder="1"/>
    <xf numFmtId="0" fontId="9" fillId="0" borderId="1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164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4" xfId="0" applyNumberFormat="1" applyFill="1" applyBorder="1" applyAlignment="1">
      <alignment vertical="center"/>
    </xf>
    <xf numFmtId="164" fontId="0" fillId="0" borderId="2" xfId="0" applyNumberFormat="1" applyFill="1" applyBorder="1" applyAlignment="1">
      <alignment vertical="center"/>
    </xf>
    <xf numFmtId="0" fontId="0" fillId="0" borderId="0" xfId="0" applyFill="1"/>
    <xf numFmtId="164" fontId="0" fillId="0" borderId="0" xfId="0" applyNumberFormat="1" applyFill="1"/>
    <xf numFmtId="0" fontId="8" fillId="0" borderId="1" xfId="0" applyFont="1" applyFill="1" applyBorder="1"/>
    <xf numFmtId="0" fontId="8" fillId="0" borderId="0" xfId="0" applyFont="1" applyFill="1" applyBorder="1"/>
    <xf numFmtId="0" fontId="0" fillId="0" borderId="0" xfId="0" applyFill="1" applyBorder="1"/>
    <xf numFmtId="1" fontId="9" fillId="2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3" xfId="0" applyFill="1" applyBorder="1"/>
    <xf numFmtId="0" fontId="5" fillId="0" borderId="3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0" xfId="0" applyFill="1" applyAlignment="1">
      <alignment wrapText="1"/>
    </xf>
    <xf numFmtId="164" fontId="0" fillId="2" borderId="0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164" fontId="0" fillId="2" borderId="0" xfId="0" applyNumberFormat="1" applyFill="1" applyBorder="1" applyAlignment="1">
      <alignment vertical="center"/>
    </xf>
    <xf numFmtId="9" fontId="12" fillId="3" borderId="2" xfId="4" applyFont="1" applyFill="1" applyBorder="1" applyAlignment="1" applyProtection="1">
      <alignment vertical="center" wrapText="1"/>
      <protection locked="0"/>
    </xf>
    <xf numFmtId="9" fontId="12" fillId="3" borderId="4" xfId="4" applyFont="1" applyFill="1" applyBorder="1" applyAlignment="1" applyProtection="1">
      <alignment vertical="center" wrapText="1"/>
      <protection locked="0"/>
    </xf>
    <xf numFmtId="44" fontId="12" fillId="0" borderId="4" xfId="2" applyFont="1" applyFill="1" applyBorder="1" applyAlignment="1" applyProtection="1">
      <alignment vertical="center"/>
      <protection locked="0"/>
    </xf>
    <xf numFmtId="44" fontId="12" fillId="0" borderId="25" xfId="2" applyFont="1" applyFill="1" applyBorder="1" applyAlignment="1" applyProtection="1">
      <alignment vertical="center"/>
      <protection locked="0"/>
    </xf>
    <xf numFmtId="0" fontId="18" fillId="0" borderId="0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4" fontId="12" fillId="0" borderId="0" xfId="2" applyFont="1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center" wrapText="1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top"/>
      <protection locked="0"/>
    </xf>
    <xf numFmtId="0" fontId="0" fillId="0" borderId="25" xfId="0" applyFill="1" applyBorder="1" applyAlignment="1" applyProtection="1">
      <alignment horizontal="center" wrapText="1"/>
      <protection locked="0"/>
    </xf>
    <xf numFmtId="0" fontId="0" fillId="0" borderId="25" xfId="0" applyFill="1" applyBorder="1" applyAlignment="1" applyProtection="1">
      <alignment horizontal="center"/>
      <protection locked="0"/>
    </xf>
    <xf numFmtId="0" fontId="0" fillId="0" borderId="25" xfId="0" applyFill="1" applyBorder="1" applyAlignment="1" applyProtection="1">
      <alignment horizontal="center" vertical="top"/>
      <protection locked="0"/>
    </xf>
    <xf numFmtId="0" fontId="9" fillId="2" borderId="0" xfId="0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164" fontId="1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 wrapText="1"/>
    </xf>
    <xf numFmtId="0" fontId="0" fillId="0" borderId="11" xfId="0" applyFill="1" applyBorder="1"/>
    <xf numFmtId="164" fontId="0" fillId="0" borderId="0" xfId="0" applyNumberForma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 applyProtection="1">
      <alignment vertical="center" wrapText="1"/>
      <protection locked="0"/>
    </xf>
    <xf numFmtId="1" fontId="8" fillId="2" borderId="0" xfId="0" applyNumberFormat="1" applyFont="1" applyFill="1" applyBorder="1" applyAlignment="1">
      <alignment horizontal="center" vertical="center"/>
    </xf>
    <xf numFmtId="44" fontId="12" fillId="0" borderId="2" xfId="2" applyFont="1" applyFill="1" applyBorder="1" applyAlignment="1" applyProtection="1">
      <alignment vertical="center"/>
      <protection locked="0"/>
    </xf>
    <xf numFmtId="164" fontId="12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12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12" fillId="3" borderId="3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4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23" xfId="0" applyFill="1" applyBorder="1" applyAlignment="1">
      <alignment horizontal="left" vertical="center"/>
    </xf>
    <xf numFmtId="0" fontId="0" fillId="0" borderId="17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0" fillId="0" borderId="21" xfId="0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0" fontId="0" fillId="3" borderId="15" xfId="0" applyFill="1" applyBorder="1" applyAlignment="1" applyProtection="1">
      <alignment horizontal="center" vertical="top"/>
      <protection locked="0"/>
    </xf>
    <xf numFmtId="0" fontId="0" fillId="3" borderId="16" xfId="0" applyFill="1" applyBorder="1" applyAlignment="1" applyProtection="1">
      <alignment horizontal="center" vertical="top"/>
      <protection locked="0"/>
    </xf>
    <xf numFmtId="0" fontId="0" fillId="3" borderId="25" xfId="0" applyFill="1" applyBorder="1" applyAlignment="1" applyProtection="1">
      <alignment horizontal="center" vertical="top"/>
      <protection locked="0"/>
    </xf>
    <xf numFmtId="0" fontId="0" fillId="3" borderId="0" xfId="0" applyFill="1" applyBorder="1" applyAlignment="1" applyProtection="1">
      <alignment horizontal="center" vertical="top"/>
      <protection locked="0"/>
    </xf>
    <xf numFmtId="0" fontId="0" fillId="3" borderId="18" xfId="0" applyFill="1" applyBorder="1" applyAlignment="1" applyProtection="1">
      <alignment horizontal="center" vertical="top"/>
      <protection locked="0"/>
    </xf>
    <xf numFmtId="0" fontId="0" fillId="3" borderId="19" xfId="0" applyFill="1" applyBorder="1" applyAlignment="1" applyProtection="1">
      <alignment horizontal="center" vertical="top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center" wrapText="1"/>
      <protection locked="0"/>
    </xf>
    <xf numFmtId="0" fontId="0" fillId="3" borderId="5" xfId="0" applyFill="1" applyBorder="1" applyAlignment="1" applyProtection="1">
      <alignment horizontal="center" wrapText="1"/>
      <protection locked="0"/>
    </xf>
    <xf numFmtId="0" fontId="9" fillId="0" borderId="1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14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8" fillId="0" borderId="14" xfId="0" applyFont="1" applyFill="1" applyBorder="1" applyAlignment="1">
      <alignment horizontal="left" vertical="center"/>
    </xf>
    <xf numFmtId="0" fontId="18" fillId="0" borderId="5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  <protection locked="0"/>
    </xf>
    <xf numFmtId="0" fontId="3" fillId="3" borderId="16" xfId="0" applyFont="1" applyFill="1" applyBorder="1" applyAlignment="1" applyProtection="1">
      <alignment horizontal="center" vertical="center" wrapText="1"/>
      <protection locked="0"/>
    </xf>
    <xf numFmtId="0" fontId="3" fillId="3" borderId="17" xfId="0" applyFont="1" applyFill="1" applyBorder="1" applyAlignment="1" applyProtection="1">
      <alignment horizontal="center" vertical="center" wrapText="1"/>
      <protection locked="0"/>
    </xf>
    <xf numFmtId="0" fontId="3" fillId="3" borderId="18" xfId="0" applyFont="1" applyFill="1" applyBorder="1" applyAlignment="1" applyProtection="1">
      <alignment horizontal="center" vertical="center" wrapText="1"/>
      <protection locked="0"/>
    </xf>
    <xf numFmtId="0" fontId="3" fillId="3" borderId="19" xfId="0" applyFont="1" applyFill="1" applyBorder="1" applyAlignment="1" applyProtection="1">
      <alignment horizontal="center" vertical="center" wrapText="1"/>
      <protection locked="0"/>
    </xf>
    <xf numFmtId="0" fontId="3" fillId="3" borderId="20" xfId="0" applyFont="1" applyFill="1" applyBorder="1" applyAlignment="1" applyProtection="1">
      <alignment horizontal="center" vertical="center" wrapText="1"/>
      <protection locked="0"/>
    </xf>
    <xf numFmtId="0" fontId="10" fillId="5" borderId="14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164" fontId="12" fillId="0" borderId="14" xfId="0" applyNumberFormat="1" applyFont="1" applyFill="1" applyBorder="1" applyAlignment="1" applyProtection="1">
      <alignment horizontal="center" vertical="center" wrapText="1"/>
      <protection locked="0"/>
    </xf>
    <xf numFmtId="164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1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3" fillId="0" borderId="13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9" fillId="2" borderId="28" xfId="0" applyFont="1" applyFill="1" applyBorder="1" applyAlignment="1">
      <alignment horizontal="left" vertical="center"/>
    </xf>
    <xf numFmtId="0" fontId="9" fillId="2" borderId="29" xfId="0" applyFont="1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7" fillId="0" borderId="14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0" fillId="0" borderId="19" xfId="0" applyFill="1" applyBorder="1" applyAlignment="1">
      <alignment horizontal="left" vertical="center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6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7" fillId="5" borderId="13" xfId="0" applyNumberFormat="1" applyFont="1" applyFill="1" applyBorder="1" applyAlignment="1">
      <alignment horizontal="center" vertical="center" wrapText="1"/>
    </xf>
    <xf numFmtId="0" fontId="7" fillId="5" borderId="2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19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left" vertical="center" wrapText="1"/>
    </xf>
    <xf numFmtId="0" fontId="3" fillId="3" borderId="6" xfId="0" applyNumberFormat="1" applyFont="1" applyFill="1" applyBorder="1" applyAlignment="1" applyProtection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 vertical="top"/>
      <protection locked="0"/>
    </xf>
    <xf numFmtId="0" fontId="0" fillId="3" borderId="6" xfId="0" applyFill="1" applyBorder="1" applyAlignment="1" applyProtection="1">
      <alignment horizontal="center" wrapText="1"/>
      <protection locked="0"/>
    </xf>
    <xf numFmtId="0" fontId="0" fillId="0" borderId="1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7" fillId="0" borderId="6" xfId="0" applyFont="1" applyFill="1" applyBorder="1" applyAlignment="1">
      <alignment horizontal="left" vertical="center"/>
    </xf>
    <xf numFmtId="0" fontId="0" fillId="3" borderId="2" xfId="0" applyFill="1" applyBorder="1" applyAlignment="1" applyProtection="1">
      <alignment horizontal="center" wrapText="1"/>
      <protection locked="0"/>
    </xf>
    <xf numFmtId="0" fontId="5" fillId="0" borderId="24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5">
    <cellStyle name="Euro" xfId="1" xr:uid="{00000000-0005-0000-0000-000000000000}"/>
    <cellStyle name="Monétaire" xfId="2" builtinId="4"/>
    <cellStyle name="Normal" xfId="0" builtinId="0"/>
    <cellStyle name="Normal 2" xfId="3" xr:uid="{00000000-0005-0000-0000-000003000000}"/>
    <cellStyle name="Pourcentage" xfId="4" builtinId="5"/>
  </cellStyles>
  <dxfs count="0"/>
  <tableStyles count="0" defaultTableStyle="TableStyleMedium2" defaultPivotStyle="PivotStyleLight16"/>
  <colors>
    <mruColors>
      <color rgb="FF003399"/>
      <color rgb="FF250E62"/>
      <color rgb="FFDA29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1456764</xdr:colOff>
      <xdr:row>1</xdr:row>
      <xdr:rowOff>609842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913" y="201707"/>
          <a:ext cx="1456763" cy="609841"/>
        </a:xfrm>
        <a:prstGeom prst="rect">
          <a:avLst/>
        </a:prstGeom>
      </xdr:spPr>
    </xdr:pic>
    <xdr:clientData/>
  </xdr:twoCellAnchor>
  <xdr:twoCellAnchor>
    <xdr:from>
      <xdr:col>9</xdr:col>
      <xdr:colOff>526143</xdr:colOff>
      <xdr:row>1</xdr:row>
      <xdr:rowOff>761999</xdr:rowOff>
    </xdr:from>
    <xdr:to>
      <xdr:col>9</xdr:col>
      <xdr:colOff>1722573</xdr:colOff>
      <xdr:row>4</xdr:row>
      <xdr:rowOff>78662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146B36CE-4116-485D-BAB1-2C6225345444}"/>
            </a:ext>
          </a:extLst>
        </xdr:cNvPr>
        <xdr:cNvSpPr/>
      </xdr:nvSpPr>
      <xdr:spPr>
        <a:xfrm>
          <a:off x="12001500" y="952499"/>
          <a:ext cx="1196430" cy="1158163"/>
        </a:xfrm>
        <a:prstGeom prst="wedgeRectCallout">
          <a:avLst>
            <a:gd name="adj1" fmla="val -127610"/>
            <a:gd name="adj2" fmla="val 101491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200"/>
            <a:t>Le</a:t>
          </a:r>
          <a:r>
            <a:rPr lang="fr-FR" sz="1200" baseline="0"/>
            <a:t> soumissionnaire doit intégrer le montant de TVA applicable.</a:t>
          </a:r>
          <a:endParaRPr lang="fr-FR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2</xdr:col>
      <xdr:colOff>181954</xdr:colOff>
      <xdr:row>1</xdr:row>
      <xdr:rowOff>838201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200026"/>
          <a:ext cx="2013929" cy="838200"/>
        </a:xfrm>
        <a:prstGeom prst="rect">
          <a:avLst/>
        </a:prstGeom>
      </xdr:spPr>
    </xdr:pic>
    <xdr:clientData/>
  </xdr:twoCellAnchor>
  <xdr:twoCellAnchor>
    <xdr:from>
      <xdr:col>8</xdr:col>
      <xdr:colOff>1516743</xdr:colOff>
      <xdr:row>30</xdr:row>
      <xdr:rowOff>68036</xdr:rowOff>
    </xdr:from>
    <xdr:to>
      <xdr:col>9</xdr:col>
      <xdr:colOff>922110</xdr:colOff>
      <xdr:row>33</xdr:row>
      <xdr:rowOff>105682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4DAA326D-AE34-4889-BF0A-F611AF776637}"/>
            </a:ext>
          </a:extLst>
        </xdr:cNvPr>
        <xdr:cNvSpPr/>
      </xdr:nvSpPr>
      <xdr:spPr>
        <a:xfrm>
          <a:off x="9408886" y="7660822"/>
          <a:ext cx="1187903" cy="758824"/>
        </a:xfrm>
        <a:prstGeom prst="wedgeRectCallout">
          <a:avLst>
            <a:gd name="adj1" fmla="val -94844"/>
            <a:gd name="adj2" fmla="val -11879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200"/>
            <a:t>Ne pas modifier les quantités estimatives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1456764</xdr:colOff>
      <xdr:row>1</xdr:row>
      <xdr:rowOff>609842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1" y="200026"/>
          <a:ext cx="1456763" cy="609841"/>
        </a:xfrm>
        <a:prstGeom prst="rect">
          <a:avLst/>
        </a:prstGeom>
      </xdr:spPr>
    </xdr:pic>
    <xdr:clientData/>
  </xdr:twoCellAnchor>
  <xdr:twoCellAnchor>
    <xdr:from>
      <xdr:col>9</xdr:col>
      <xdr:colOff>544287</xdr:colOff>
      <xdr:row>1</xdr:row>
      <xdr:rowOff>798286</xdr:rowOff>
    </xdr:from>
    <xdr:to>
      <xdr:col>9</xdr:col>
      <xdr:colOff>1740717</xdr:colOff>
      <xdr:row>4</xdr:row>
      <xdr:rowOff>114949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3B251BA3-DD48-4629-8DC4-1743E3EDEFAC}"/>
            </a:ext>
          </a:extLst>
        </xdr:cNvPr>
        <xdr:cNvSpPr/>
      </xdr:nvSpPr>
      <xdr:spPr>
        <a:xfrm>
          <a:off x="12019644" y="988786"/>
          <a:ext cx="1196430" cy="1158163"/>
        </a:xfrm>
        <a:prstGeom prst="wedgeRectCallout">
          <a:avLst>
            <a:gd name="adj1" fmla="val -127610"/>
            <a:gd name="adj2" fmla="val 101491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200"/>
            <a:t>Le</a:t>
          </a:r>
          <a:r>
            <a:rPr lang="fr-FR" sz="1200" baseline="0"/>
            <a:t> soumissionnaire doit intégrer le montant de TVA applicable.</a:t>
          </a:r>
          <a:endParaRPr lang="fr-FR" sz="12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2</xdr:col>
      <xdr:colOff>178779</xdr:colOff>
      <xdr:row>1</xdr:row>
      <xdr:rowOff>838201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200026"/>
          <a:ext cx="2013929" cy="838200"/>
        </a:xfrm>
        <a:prstGeom prst="rect">
          <a:avLst/>
        </a:prstGeom>
      </xdr:spPr>
    </xdr:pic>
    <xdr:clientData/>
  </xdr:twoCellAnchor>
  <xdr:twoCellAnchor>
    <xdr:from>
      <xdr:col>8</xdr:col>
      <xdr:colOff>1357539</xdr:colOff>
      <xdr:row>31</xdr:row>
      <xdr:rowOff>54428</xdr:rowOff>
    </xdr:from>
    <xdr:to>
      <xdr:col>9</xdr:col>
      <xdr:colOff>962931</xdr:colOff>
      <xdr:row>34</xdr:row>
      <xdr:rowOff>88899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0B576CA9-FD61-4D83-A8C8-67AB24A00F49}"/>
            </a:ext>
          </a:extLst>
        </xdr:cNvPr>
        <xdr:cNvSpPr/>
      </xdr:nvSpPr>
      <xdr:spPr>
        <a:xfrm>
          <a:off x="9249682" y="7824107"/>
          <a:ext cx="1197428" cy="755649"/>
        </a:xfrm>
        <a:prstGeom prst="wedgeRectCallout">
          <a:avLst>
            <a:gd name="adj1" fmla="val -94844"/>
            <a:gd name="adj2" fmla="val -11879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200"/>
            <a:t>Ne pas modifier les quantités estimatives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1459939</xdr:colOff>
      <xdr:row>1</xdr:row>
      <xdr:rowOff>609842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1" y="200026"/>
          <a:ext cx="1456763" cy="609841"/>
        </a:xfrm>
        <a:prstGeom prst="rect">
          <a:avLst/>
        </a:prstGeom>
      </xdr:spPr>
    </xdr:pic>
    <xdr:clientData/>
  </xdr:twoCellAnchor>
  <xdr:twoCellAnchor>
    <xdr:from>
      <xdr:col>9</xdr:col>
      <xdr:colOff>526143</xdr:colOff>
      <xdr:row>1</xdr:row>
      <xdr:rowOff>798286</xdr:rowOff>
    </xdr:from>
    <xdr:to>
      <xdr:col>9</xdr:col>
      <xdr:colOff>1722573</xdr:colOff>
      <xdr:row>4</xdr:row>
      <xdr:rowOff>114949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DC3A680B-F803-4771-A241-AE037D342F92}"/>
            </a:ext>
          </a:extLst>
        </xdr:cNvPr>
        <xdr:cNvSpPr/>
      </xdr:nvSpPr>
      <xdr:spPr>
        <a:xfrm>
          <a:off x="12001500" y="988786"/>
          <a:ext cx="1196430" cy="1158163"/>
        </a:xfrm>
        <a:prstGeom prst="wedgeRectCallout">
          <a:avLst>
            <a:gd name="adj1" fmla="val -127610"/>
            <a:gd name="adj2" fmla="val 101491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200"/>
            <a:t>Le</a:t>
          </a:r>
          <a:r>
            <a:rPr lang="fr-FR" sz="1200" baseline="0"/>
            <a:t> soumissionnaire doit intégrer le montant de TVA applicable.</a:t>
          </a:r>
          <a:endParaRPr lang="fr-FR" sz="12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2</xdr:col>
      <xdr:colOff>181954</xdr:colOff>
      <xdr:row>1</xdr:row>
      <xdr:rowOff>838201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200026"/>
          <a:ext cx="2013929" cy="838200"/>
        </a:xfrm>
        <a:prstGeom prst="rect">
          <a:avLst/>
        </a:prstGeom>
      </xdr:spPr>
    </xdr:pic>
    <xdr:clientData/>
  </xdr:twoCellAnchor>
  <xdr:twoCellAnchor>
    <xdr:from>
      <xdr:col>8</xdr:col>
      <xdr:colOff>1360714</xdr:colOff>
      <xdr:row>30</xdr:row>
      <xdr:rowOff>68035</xdr:rowOff>
    </xdr:from>
    <xdr:to>
      <xdr:col>9</xdr:col>
      <xdr:colOff>959756</xdr:colOff>
      <xdr:row>33</xdr:row>
      <xdr:rowOff>105681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ECBD9E97-73C0-44E8-B678-349E202BED39}"/>
            </a:ext>
          </a:extLst>
        </xdr:cNvPr>
        <xdr:cNvSpPr/>
      </xdr:nvSpPr>
      <xdr:spPr>
        <a:xfrm>
          <a:off x="9252857" y="7660821"/>
          <a:ext cx="1191078" cy="758824"/>
        </a:xfrm>
        <a:prstGeom prst="wedgeRectCallout">
          <a:avLst>
            <a:gd name="adj1" fmla="val -94844"/>
            <a:gd name="adj2" fmla="val -11879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200"/>
            <a:t>Ne pas modifier les quantités estimatives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1456764</xdr:colOff>
      <xdr:row>1</xdr:row>
      <xdr:rowOff>609842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1" y="200026"/>
          <a:ext cx="1456763" cy="609841"/>
        </a:xfrm>
        <a:prstGeom prst="rect">
          <a:avLst/>
        </a:prstGeom>
      </xdr:spPr>
    </xdr:pic>
    <xdr:clientData/>
  </xdr:twoCellAnchor>
  <xdr:twoCellAnchor>
    <xdr:from>
      <xdr:col>9</xdr:col>
      <xdr:colOff>517072</xdr:colOff>
      <xdr:row>1</xdr:row>
      <xdr:rowOff>798286</xdr:rowOff>
    </xdr:from>
    <xdr:to>
      <xdr:col>9</xdr:col>
      <xdr:colOff>1713502</xdr:colOff>
      <xdr:row>4</xdr:row>
      <xdr:rowOff>114949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3E32E1F9-6A13-484C-90CF-8404523B0607}"/>
            </a:ext>
          </a:extLst>
        </xdr:cNvPr>
        <xdr:cNvSpPr/>
      </xdr:nvSpPr>
      <xdr:spPr>
        <a:xfrm>
          <a:off x="11992429" y="988786"/>
          <a:ext cx="1196430" cy="1158163"/>
        </a:xfrm>
        <a:prstGeom prst="wedgeRectCallout">
          <a:avLst>
            <a:gd name="adj1" fmla="val -127610"/>
            <a:gd name="adj2" fmla="val 101491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200"/>
            <a:t>Le</a:t>
          </a:r>
          <a:r>
            <a:rPr lang="fr-FR" sz="1200" baseline="0"/>
            <a:t> soumissionnaire doit intégrer le montant de TVA applicable.</a:t>
          </a:r>
          <a:endParaRPr lang="fr-FR" sz="12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2</xdr:col>
      <xdr:colOff>178779</xdr:colOff>
      <xdr:row>1</xdr:row>
      <xdr:rowOff>838201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200026"/>
          <a:ext cx="2013929" cy="838200"/>
        </a:xfrm>
        <a:prstGeom prst="rect">
          <a:avLst/>
        </a:prstGeom>
      </xdr:spPr>
    </xdr:pic>
    <xdr:clientData/>
  </xdr:twoCellAnchor>
  <xdr:twoCellAnchor>
    <xdr:from>
      <xdr:col>8</xdr:col>
      <xdr:colOff>1455964</xdr:colOff>
      <xdr:row>31</xdr:row>
      <xdr:rowOff>68036</xdr:rowOff>
    </xdr:from>
    <xdr:to>
      <xdr:col>9</xdr:col>
      <xdr:colOff>864506</xdr:colOff>
      <xdr:row>34</xdr:row>
      <xdr:rowOff>105682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05124DA2-DDB6-4AB8-A3A5-C38A72FAA548}"/>
            </a:ext>
          </a:extLst>
        </xdr:cNvPr>
        <xdr:cNvSpPr/>
      </xdr:nvSpPr>
      <xdr:spPr>
        <a:xfrm>
          <a:off x="9348107" y="7837715"/>
          <a:ext cx="1191078" cy="758824"/>
        </a:xfrm>
        <a:prstGeom prst="wedgeRectCallout">
          <a:avLst>
            <a:gd name="adj1" fmla="val -94844"/>
            <a:gd name="adj2" fmla="val -11879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200"/>
            <a:t>Ne pas modifier les quantités estimatives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1459939</xdr:colOff>
      <xdr:row>1</xdr:row>
      <xdr:rowOff>609842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1" y="200026"/>
          <a:ext cx="1456763" cy="609841"/>
        </a:xfrm>
        <a:prstGeom prst="rect">
          <a:avLst/>
        </a:prstGeom>
      </xdr:spPr>
    </xdr:pic>
    <xdr:clientData/>
  </xdr:twoCellAnchor>
  <xdr:twoCellAnchor>
    <xdr:from>
      <xdr:col>9</xdr:col>
      <xdr:colOff>535214</xdr:colOff>
      <xdr:row>1</xdr:row>
      <xdr:rowOff>789214</xdr:rowOff>
    </xdr:from>
    <xdr:to>
      <xdr:col>9</xdr:col>
      <xdr:colOff>1731644</xdr:colOff>
      <xdr:row>4</xdr:row>
      <xdr:rowOff>105877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C7B05ED7-84AB-427D-A306-DB3C57EB5B04}"/>
            </a:ext>
          </a:extLst>
        </xdr:cNvPr>
        <xdr:cNvSpPr/>
      </xdr:nvSpPr>
      <xdr:spPr>
        <a:xfrm>
          <a:off x="12010571" y="979714"/>
          <a:ext cx="1196430" cy="1158163"/>
        </a:xfrm>
        <a:prstGeom prst="wedgeRectCallout">
          <a:avLst>
            <a:gd name="adj1" fmla="val -127610"/>
            <a:gd name="adj2" fmla="val 101491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200"/>
            <a:t>Le</a:t>
          </a:r>
          <a:r>
            <a:rPr lang="fr-FR" sz="1200" baseline="0"/>
            <a:t> soumissionnaire doit intégrer le montant de TVA applicable.</a:t>
          </a:r>
          <a:endParaRPr lang="fr-FR" sz="12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2</xdr:col>
      <xdr:colOff>181954</xdr:colOff>
      <xdr:row>1</xdr:row>
      <xdr:rowOff>838201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200026"/>
          <a:ext cx="2013929" cy="838200"/>
        </a:xfrm>
        <a:prstGeom prst="rect">
          <a:avLst/>
        </a:prstGeom>
      </xdr:spPr>
    </xdr:pic>
    <xdr:clientData/>
  </xdr:twoCellAnchor>
  <xdr:twoCellAnchor>
    <xdr:from>
      <xdr:col>8</xdr:col>
      <xdr:colOff>1469572</xdr:colOff>
      <xdr:row>30</xdr:row>
      <xdr:rowOff>54428</xdr:rowOff>
    </xdr:from>
    <xdr:to>
      <xdr:col>9</xdr:col>
      <xdr:colOff>878114</xdr:colOff>
      <xdr:row>33</xdr:row>
      <xdr:rowOff>92074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D1568096-B287-4930-B05E-9F15E34DF9C3}"/>
            </a:ext>
          </a:extLst>
        </xdr:cNvPr>
        <xdr:cNvSpPr/>
      </xdr:nvSpPr>
      <xdr:spPr>
        <a:xfrm>
          <a:off x="9361715" y="7647214"/>
          <a:ext cx="1191078" cy="758824"/>
        </a:xfrm>
        <a:prstGeom prst="wedgeRectCallout">
          <a:avLst>
            <a:gd name="adj1" fmla="val -94844"/>
            <a:gd name="adj2" fmla="val -11879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200"/>
            <a:t>Ne pas modifier les quantités estimatives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1456764</xdr:colOff>
      <xdr:row>1</xdr:row>
      <xdr:rowOff>609842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9B1A82-6173-466C-A232-7675E10E0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251" y="190501"/>
          <a:ext cx="1456763" cy="609841"/>
        </a:xfrm>
        <a:prstGeom prst="rect">
          <a:avLst/>
        </a:prstGeom>
      </xdr:spPr>
    </xdr:pic>
    <xdr:clientData/>
  </xdr:twoCellAnchor>
  <xdr:twoCellAnchor>
    <xdr:from>
      <xdr:col>9</xdr:col>
      <xdr:colOff>544286</xdr:colOff>
      <xdr:row>1</xdr:row>
      <xdr:rowOff>798285</xdr:rowOff>
    </xdr:from>
    <xdr:to>
      <xdr:col>9</xdr:col>
      <xdr:colOff>1740716</xdr:colOff>
      <xdr:row>4</xdr:row>
      <xdr:rowOff>114948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D143BEBD-E74B-4A86-AD85-33C6E26A3531}"/>
            </a:ext>
          </a:extLst>
        </xdr:cNvPr>
        <xdr:cNvSpPr/>
      </xdr:nvSpPr>
      <xdr:spPr>
        <a:xfrm>
          <a:off x="12019643" y="988785"/>
          <a:ext cx="1196430" cy="1158163"/>
        </a:xfrm>
        <a:prstGeom prst="wedgeRectCallout">
          <a:avLst>
            <a:gd name="adj1" fmla="val -127610"/>
            <a:gd name="adj2" fmla="val 101491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200"/>
            <a:t>Le</a:t>
          </a:r>
          <a:r>
            <a:rPr lang="fr-FR" sz="1200" baseline="0"/>
            <a:t> soumissionnaire doit intégrer le montant de TVA applicable.</a:t>
          </a:r>
          <a:endParaRPr lang="fr-FR" sz="12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2</xdr:col>
      <xdr:colOff>178779</xdr:colOff>
      <xdr:row>1</xdr:row>
      <xdr:rowOff>838201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5F16916-3229-4E56-B5BB-22C0C3B1D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190501"/>
          <a:ext cx="2099654" cy="838200"/>
        </a:xfrm>
        <a:prstGeom prst="rect">
          <a:avLst/>
        </a:prstGeom>
      </xdr:spPr>
    </xdr:pic>
    <xdr:clientData/>
  </xdr:twoCellAnchor>
  <xdr:twoCellAnchor>
    <xdr:from>
      <xdr:col>8</xdr:col>
      <xdr:colOff>1469572</xdr:colOff>
      <xdr:row>29</xdr:row>
      <xdr:rowOff>95250</xdr:rowOff>
    </xdr:from>
    <xdr:to>
      <xdr:col>9</xdr:col>
      <xdr:colOff>878114</xdr:colOff>
      <xdr:row>32</xdr:row>
      <xdr:rowOff>132896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065FB4E9-07B2-4144-82A3-70438326C524}"/>
            </a:ext>
          </a:extLst>
        </xdr:cNvPr>
        <xdr:cNvSpPr/>
      </xdr:nvSpPr>
      <xdr:spPr>
        <a:xfrm>
          <a:off x="9361715" y="7511143"/>
          <a:ext cx="1191078" cy="758824"/>
        </a:xfrm>
        <a:prstGeom prst="wedgeRectCallout">
          <a:avLst>
            <a:gd name="adj1" fmla="val -94844"/>
            <a:gd name="adj2" fmla="val -11879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200"/>
            <a:t>Ne pas modifier les quantités estimatives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SGN\_Achats\2026\1%20-%20Passation%20de%20march&#233;\SDD\EAA\EAA-2026-0020%20Renforcement%20plan%20EAU%20Ph.2\2%20Pr&#233;paration%20DCE\9-%20VF%20clean\EAA-2026-0020_Annexe_financi&#232;re_BPU-DQE_18022026.xlsx" TargetMode="External"/><Relationship Id="rId1" Type="http://schemas.openxmlformats.org/officeDocument/2006/relationships/externalLinkPath" Target="/SGN/_Achats/2026/1%20-%20Passation%20de%20march&#233;/SDD/EAA/EAA-2026-0020%20Renforcement%20plan%20EAU%20Ph.2/2%20Pr&#233;paration%20DCE/9-%20VF%20clean/EAA-2026-0020_Annexe_financi&#232;re_BPU-DQE_1802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écap"/>
      <sheetName val=" BPU lot 1"/>
      <sheetName val="DQE lot 1"/>
      <sheetName val=" BPU lot 2"/>
      <sheetName val="DQE lot 2"/>
      <sheetName val=" BPU lot 3"/>
      <sheetName val="DQE lot 3"/>
      <sheetName val=" BPU lot 4"/>
      <sheetName val="DQE lot 4"/>
      <sheetName val=" BPU lot 5"/>
      <sheetName val="DQE lot 5"/>
      <sheetName val=" BPU lot 6"/>
      <sheetName val="DQE lot 6"/>
    </sheetNames>
    <sheetDataSet>
      <sheetData sheetId="0"/>
      <sheetData sheetId="1"/>
      <sheetData sheetId="2">
        <row r="18">
          <cell r="B18" t="str">
            <v>Expert senior (expérience &gt; 15 ans)</v>
          </cell>
        </row>
        <row r="19">
          <cell r="B19" t="str">
            <v>Expert confirmé (5 ans &lt;expérience &lt; 15 ans)</v>
          </cell>
        </row>
        <row r="20">
          <cell r="B20" t="str">
            <v>Expert junior (expérience &lt;5 ans)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34"/>
  <sheetViews>
    <sheetView showGridLines="0" tabSelected="1" zoomScale="70" zoomScaleNormal="70" workbookViewId="0">
      <selection activeCell="D4" sqref="D4:E4"/>
    </sheetView>
  </sheetViews>
  <sheetFormatPr baseColWidth="10" defaultRowHeight="14.5" x14ac:dyDescent="0.35"/>
  <cols>
    <col min="1" max="1" width="3.1796875" customWidth="1"/>
    <col min="2" max="2" width="27.26953125" customWidth="1"/>
    <col min="3" max="3" width="25.453125" customWidth="1"/>
    <col min="6" max="6" width="5.1796875" customWidth="1"/>
    <col min="7" max="7" width="35" style="44" bestFit="1" customWidth="1"/>
    <col min="8" max="10" width="25.453125" customWidth="1"/>
    <col min="11" max="11" width="5.1796875" customWidth="1"/>
    <col min="12" max="12" width="25.453125" customWidth="1"/>
  </cols>
  <sheetData>
    <row r="1" spans="2:13" ht="15" thickBot="1" x14ac:dyDescent="0.4">
      <c r="B1" s="1"/>
      <c r="C1" s="1"/>
      <c r="D1" s="1"/>
      <c r="E1" s="1"/>
      <c r="F1" s="1"/>
      <c r="G1" s="42"/>
      <c r="H1" s="1"/>
      <c r="I1" s="1"/>
      <c r="J1" s="1"/>
      <c r="K1" s="1"/>
      <c r="L1" s="1"/>
      <c r="M1" s="6"/>
    </row>
    <row r="2" spans="2:13" ht="108" customHeight="1" thickBot="1" x14ac:dyDescent="0.4">
      <c r="B2" s="136" t="s">
        <v>39</v>
      </c>
      <c r="C2" s="137"/>
      <c r="D2" s="137"/>
      <c r="E2" s="137"/>
      <c r="F2" s="137"/>
      <c r="G2" s="137"/>
      <c r="H2" s="137"/>
      <c r="I2" s="137"/>
      <c r="J2" s="137"/>
      <c r="K2" s="61"/>
      <c r="L2" s="61"/>
      <c r="M2" s="47"/>
    </row>
    <row r="3" spans="2:13" x14ac:dyDescent="0.35">
      <c r="B3" s="3"/>
      <c r="C3" s="1"/>
      <c r="D3" s="1"/>
      <c r="E3" s="1"/>
      <c r="F3" s="1"/>
      <c r="G3" s="42"/>
      <c r="H3" s="1"/>
      <c r="I3" s="1"/>
      <c r="J3" s="1"/>
      <c r="K3" s="1"/>
      <c r="L3" s="1"/>
      <c r="M3" s="4"/>
    </row>
    <row r="4" spans="2:13" ht="22.5" customHeight="1" x14ac:dyDescent="0.35">
      <c r="B4" s="138" t="s">
        <v>3</v>
      </c>
      <c r="C4" s="139"/>
      <c r="D4" s="140"/>
      <c r="E4" s="141"/>
      <c r="F4" s="1"/>
      <c r="G4" s="42"/>
      <c r="H4" s="1"/>
      <c r="I4" s="1"/>
      <c r="J4" s="1"/>
      <c r="K4" s="1"/>
      <c r="L4" s="1"/>
      <c r="M4" s="4"/>
    </row>
    <row r="5" spans="2:13" x14ac:dyDescent="0.35">
      <c r="B5" s="3"/>
      <c r="C5" s="1"/>
      <c r="D5" s="1"/>
      <c r="E5" s="1"/>
      <c r="F5" s="1"/>
      <c r="G5" s="42"/>
      <c r="H5" s="1"/>
      <c r="I5" s="1"/>
      <c r="J5" s="1"/>
      <c r="K5" s="1"/>
      <c r="L5" s="1"/>
      <c r="M5" s="4"/>
    </row>
    <row r="6" spans="2:13" ht="15" customHeight="1" x14ac:dyDescent="0.35">
      <c r="B6" s="142" t="s">
        <v>4</v>
      </c>
      <c r="C6" s="143"/>
      <c r="D6" s="146"/>
      <c r="E6" s="147"/>
      <c r="F6" s="147"/>
      <c r="G6" s="147"/>
      <c r="H6" s="147"/>
      <c r="I6" s="147"/>
      <c r="J6" s="148"/>
      <c r="K6" s="78"/>
      <c r="L6" s="78"/>
      <c r="M6" s="4"/>
    </row>
    <row r="7" spans="2:13" ht="15" customHeight="1" x14ac:dyDescent="0.35">
      <c r="B7" s="144"/>
      <c r="C7" s="145"/>
      <c r="D7" s="149"/>
      <c r="E7" s="150"/>
      <c r="F7" s="150"/>
      <c r="G7" s="150"/>
      <c r="H7" s="150"/>
      <c r="I7" s="150"/>
      <c r="J7" s="151"/>
      <c r="K7" s="78"/>
      <c r="L7" s="78"/>
      <c r="M7" s="4"/>
    </row>
    <row r="8" spans="2:13" x14ac:dyDescent="0.35">
      <c r="B8" s="3"/>
      <c r="C8" s="1"/>
      <c r="D8" s="1"/>
      <c r="E8" s="1"/>
      <c r="F8" s="1"/>
      <c r="G8" s="42"/>
      <c r="H8" s="1"/>
      <c r="I8" s="1"/>
      <c r="J8" s="1"/>
      <c r="K8" s="57"/>
      <c r="L8" s="57"/>
      <c r="M8" s="4"/>
    </row>
    <row r="9" spans="2:13" ht="14.5" customHeight="1" x14ac:dyDescent="0.35">
      <c r="B9" s="152" t="s">
        <v>54</v>
      </c>
      <c r="C9" s="153"/>
      <c r="D9" s="153"/>
      <c r="E9" s="153"/>
      <c r="F9" s="154"/>
      <c r="G9" s="23" t="s">
        <v>29</v>
      </c>
      <c r="H9" s="23" t="s">
        <v>31</v>
      </c>
      <c r="I9" s="23" t="s">
        <v>6</v>
      </c>
      <c r="J9" s="23" t="s">
        <v>32</v>
      </c>
      <c r="K9" s="76"/>
      <c r="L9" s="23" t="s">
        <v>51</v>
      </c>
      <c r="M9" s="45"/>
    </row>
    <row r="10" spans="2:13" x14ac:dyDescent="0.35">
      <c r="B10" s="155" t="s">
        <v>47</v>
      </c>
      <c r="C10" s="156"/>
      <c r="D10" s="156"/>
      <c r="E10" s="156"/>
      <c r="F10" s="156"/>
      <c r="G10" s="157"/>
      <c r="H10" s="157"/>
      <c r="I10" s="157"/>
      <c r="J10" s="158"/>
      <c r="K10" s="75"/>
      <c r="L10" s="103"/>
      <c r="M10" s="4"/>
    </row>
    <row r="11" spans="2:13" x14ac:dyDescent="0.35">
      <c r="B11" s="124" t="s">
        <v>9</v>
      </c>
      <c r="C11" s="125"/>
      <c r="D11" s="125"/>
      <c r="E11" s="125"/>
      <c r="F11" s="126"/>
      <c r="G11" s="41" t="s">
        <v>30</v>
      </c>
      <c r="H11" s="35"/>
      <c r="I11" s="71"/>
      <c r="J11" s="73">
        <f>H11+(H11*I11)</f>
        <v>0</v>
      </c>
      <c r="K11" s="74"/>
      <c r="L11" s="104"/>
      <c r="M11" s="4"/>
    </row>
    <row r="12" spans="2:13" x14ac:dyDescent="0.35">
      <c r="B12" s="124" t="s">
        <v>10</v>
      </c>
      <c r="C12" s="125"/>
      <c r="D12" s="125"/>
      <c r="E12" s="125"/>
      <c r="F12" s="126"/>
      <c r="G12" s="41" t="s">
        <v>30</v>
      </c>
      <c r="H12" s="35"/>
      <c r="I12" s="71"/>
      <c r="J12" s="73">
        <f t="shared" ref="J12:J15" si="0">H12+(H12*I12)</f>
        <v>0</v>
      </c>
      <c r="K12" s="74"/>
      <c r="L12" s="104"/>
      <c r="M12" s="4"/>
    </row>
    <row r="13" spans="2:13" x14ac:dyDescent="0.35">
      <c r="B13" s="124" t="s">
        <v>11</v>
      </c>
      <c r="C13" s="125"/>
      <c r="D13" s="125"/>
      <c r="E13" s="125"/>
      <c r="F13" s="126"/>
      <c r="G13" s="41" t="s">
        <v>30</v>
      </c>
      <c r="H13" s="35"/>
      <c r="I13" s="71"/>
      <c r="J13" s="73">
        <f t="shared" si="0"/>
        <v>0</v>
      </c>
      <c r="K13" s="74"/>
      <c r="L13" s="104"/>
      <c r="M13" s="4"/>
    </row>
    <row r="14" spans="2:13" x14ac:dyDescent="0.35">
      <c r="B14" s="124" t="s">
        <v>12</v>
      </c>
      <c r="C14" s="125"/>
      <c r="D14" s="125"/>
      <c r="E14" s="125"/>
      <c r="F14" s="126"/>
      <c r="G14" s="41" t="s">
        <v>30</v>
      </c>
      <c r="H14" s="35"/>
      <c r="I14" s="71"/>
      <c r="J14" s="73">
        <f t="shared" si="0"/>
        <v>0</v>
      </c>
      <c r="K14" s="74"/>
      <c r="L14" s="104"/>
      <c r="M14" s="4"/>
    </row>
    <row r="15" spans="2:13" x14ac:dyDescent="0.35">
      <c r="B15" s="124" t="s">
        <v>13</v>
      </c>
      <c r="C15" s="125"/>
      <c r="D15" s="125"/>
      <c r="E15" s="125"/>
      <c r="F15" s="126"/>
      <c r="G15" s="41" t="s">
        <v>30</v>
      </c>
      <c r="H15" s="35"/>
      <c r="I15" s="71"/>
      <c r="J15" s="73">
        <f t="shared" si="0"/>
        <v>0</v>
      </c>
      <c r="K15" s="74"/>
      <c r="L15" s="104"/>
      <c r="M15" s="4"/>
    </row>
    <row r="16" spans="2:13" x14ac:dyDescent="0.35">
      <c r="B16" s="131"/>
      <c r="C16" s="132"/>
      <c r="D16" s="132"/>
      <c r="E16" s="132"/>
      <c r="F16" s="132"/>
      <c r="G16" s="132"/>
      <c r="H16" s="132"/>
      <c r="I16" s="132"/>
      <c r="J16" s="133"/>
      <c r="K16" s="77"/>
      <c r="L16" s="104"/>
      <c r="M16" s="4"/>
    </row>
    <row r="17" spans="2:13" x14ac:dyDescent="0.35">
      <c r="B17" s="134" t="s">
        <v>46</v>
      </c>
      <c r="C17" s="135"/>
      <c r="D17" s="135"/>
      <c r="E17" s="135"/>
      <c r="F17" s="135"/>
      <c r="G17" s="129"/>
      <c r="H17" s="129"/>
      <c r="I17" s="129"/>
      <c r="J17" s="130"/>
      <c r="K17" s="75"/>
      <c r="L17" s="104"/>
      <c r="M17" s="4"/>
    </row>
    <row r="18" spans="2:13" x14ac:dyDescent="0.35">
      <c r="B18" s="124" t="str">
        <f>'[1]DQE lot 1'!B18</f>
        <v>Expert senior (expérience &gt; 15 ans)</v>
      </c>
      <c r="C18" s="125"/>
      <c r="D18" s="125"/>
      <c r="E18" s="125"/>
      <c r="F18" s="126"/>
      <c r="G18" s="41" t="s">
        <v>30</v>
      </c>
      <c r="H18" s="34"/>
      <c r="I18" s="71"/>
      <c r="J18" s="73">
        <f t="shared" ref="J18:J24" si="1">H18+(H18*I18)</f>
        <v>0</v>
      </c>
      <c r="K18" s="74"/>
      <c r="L18" s="104"/>
      <c r="M18" s="4"/>
    </row>
    <row r="19" spans="2:13" x14ac:dyDescent="0.35">
      <c r="B19" s="124" t="str">
        <f>'[1]DQE lot 1'!B19</f>
        <v>Expert confirmé (5 ans &lt;expérience &lt; 15 ans)</v>
      </c>
      <c r="C19" s="125"/>
      <c r="D19" s="125"/>
      <c r="E19" s="125"/>
      <c r="F19" s="126"/>
      <c r="G19" s="41" t="s">
        <v>30</v>
      </c>
      <c r="H19" s="34"/>
      <c r="I19" s="71"/>
      <c r="J19" s="73">
        <f t="shared" si="1"/>
        <v>0</v>
      </c>
      <c r="K19" s="74"/>
      <c r="L19" s="104"/>
      <c r="M19" s="4"/>
    </row>
    <row r="20" spans="2:13" x14ac:dyDescent="0.35">
      <c r="B20" s="124" t="str">
        <f>'[1]DQE lot 1'!B20</f>
        <v>Expert junior (expérience &lt;5 ans)</v>
      </c>
      <c r="C20" s="125"/>
      <c r="D20" s="125"/>
      <c r="E20" s="125"/>
      <c r="F20" s="126"/>
      <c r="G20" s="41" t="s">
        <v>30</v>
      </c>
      <c r="H20" s="34"/>
      <c r="I20" s="71"/>
      <c r="J20" s="73">
        <f t="shared" si="1"/>
        <v>0</v>
      </c>
      <c r="K20" s="74"/>
      <c r="L20" s="104"/>
      <c r="M20" s="4"/>
    </row>
    <row r="21" spans="2:13" x14ac:dyDescent="0.35">
      <c r="B21" s="131"/>
      <c r="C21" s="132"/>
      <c r="D21" s="132"/>
      <c r="E21" s="132"/>
      <c r="F21" s="132"/>
      <c r="G21" s="132"/>
      <c r="H21" s="132"/>
      <c r="I21" s="132"/>
      <c r="J21" s="133"/>
      <c r="K21" s="77"/>
      <c r="L21" s="104"/>
      <c r="M21" s="4"/>
    </row>
    <row r="22" spans="2:13" ht="14.5" customHeight="1" x14ac:dyDescent="0.35">
      <c r="B22" s="124" t="s">
        <v>18</v>
      </c>
      <c r="C22" s="125"/>
      <c r="D22" s="125"/>
      <c r="E22" s="125"/>
      <c r="F22" s="126"/>
      <c r="G22" s="50" t="s">
        <v>49</v>
      </c>
      <c r="H22" s="34"/>
      <c r="I22" s="72"/>
      <c r="J22" s="73">
        <f t="shared" si="1"/>
        <v>0</v>
      </c>
      <c r="K22" s="74"/>
      <c r="L22" s="104"/>
      <c r="M22" s="4"/>
    </row>
    <row r="23" spans="2:13" x14ac:dyDescent="0.35">
      <c r="B23" s="124" t="s">
        <v>17</v>
      </c>
      <c r="C23" s="125"/>
      <c r="D23" s="125"/>
      <c r="E23" s="125"/>
      <c r="F23" s="126"/>
      <c r="G23" s="50" t="s">
        <v>49</v>
      </c>
      <c r="H23" s="34"/>
      <c r="I23" s="72"/>
      <c r="J23" s="73">
        <f t="shared" si="1"/>
        <v>0</v>
      </c>
      <c r="K23" s="74"/>
      <c r="L23" s="104"/>
      <c r="M23" s="4"/>
    </row>
    <row r="24" spans="2:13" ht="14.5" customHeight="1" x14ac:dyDescent="0.35">
      <c r="B24" s="124" t="s">
        <v>22</v>
      </c>
      <c r="C24" s="125"/>
      <c r="D24" s="125"/>
      <c r="E24" s="125"/>
      <c r="F24" s="126"/>
      <c r="G24" s="50" t="s">
        <v>48</v>
      </c>
      <c r="H24" s="34"/>
      <c r="I24" s="72"/>
      <c r="J24" s="73">
        <f t="shared" si="1"/>
        <v>0</v>
      </c>
      <c r="K24" s="74"/>
      <c r="L24" s="105"/>
      <c r="M24" s="4"/>
    </row>
    <row r="25" spans="2:13" x14ac:dyDescent="0.35">
      <c r="B25" s="3"/>
      <c r="C25" s="1"/>
      <c r="D25" s="1"/>
      <c r="E25" s="1"/>
      <c r="F25" s="1"/>
      <c r="G25" s="42"/>
      <c r="H25" s="1"/>
      <c r="I25" s="1"/>
      <c r="J25" s="1"/>
      <c r="K25" s="1"/>
      <c r="L25" s="1"/>
      <c r="M25" s="4"/>
    </row>
    <row r="26" spans="2:13" x14ac:dyDescent="0.35">
      <c r="B26" s="55"/>
      <c r="C26" s="56"/>
      <c r="D26" s="56"/>
      <c r="E26" s="57"/>
      <c r="F26" s="57"/>
      <c r="G26" s="42"/>
      <c r="H26" s="1"/>
      <c r="I26" s="1"/>
      <c r="J26" s="1"/>
      <c r="K26" s="1"/>
      <c r="L26" s="1"/>
      <c r="M26" s="4"/>
    </row>
    <row r="27" spans="2:13" x14ac:dyDescent="0.35">
      <c r="B27" s="3"/>
      <c r="C27" s="1"/>
      <c r="D27" s="1"/>
      <c r="E27" s="1"/>
      <c r="F27" s="1"/>
      <c r="G27" s="42"/>
      <c r="H27" s="1"/>
      <c r="I27" s="1"/>
      <c r="J27" s="1"/>
      <c r="K27" s="1"/>
      <c r="L27" s="1"/>
      <c r="M27" s="4"/>
    </row>
    <row r="28" spans="2:13" ht="15" customHeight="1" x14ac:dyDescent="0.35">
      <c r="B28" s="127" t="s">
        <v>15</v>
      </c>
      <c r="C28" s="128"/>
      <c r="D28" s="122"/>
      <c r="E28" s="123"/>
      <c r="F28" s="123"/>
      <c r="G28" s="123"/>
      <c r="H28" s="123"/>
      <c r="I28" s="123"/>
      <c r="J28" s="123"/>
      <c r="K28" s="83"/>
      <c r="L28" s="80"/>
      <c r="M28" s="4"/>
    </row>
    <row r="29" spans="2:13" x14ac:dyDescent="0.35">
      <c r="B29" s="106" t="s">
        <v>16</v>
      </c>
      <c r="C29" s="107"/>
      <c r="D29" s="120"/>
      <c r="E29" s="121"/>
      <c r="F29" s="121"/>
      <c r="G29" s="121"/>
      <c r="H29" s="121"/>
      <c r="I29" s="121"/>
      <c r="J29" s="121"/>
      <c r="K29" s="84"/>
      <c r="L29" s="81"/>
      <c r="M29" s="4"/>
    </row>
    <row r="30" spans="2:13" x14ac:dyDescent="0.35">
      <c r="B30" s="108" t="s">
        <v>1</v>
      </c>
      <c r="C30" s="109"/>
      <c r="D30" s="114"/>
      <c r="E30" s="115"/>
      <c r="F30" s="115"/>
      <c r="G30" s="115"/>
      <c r="H30" s="115"/>
      <c r="I30" s="115"/>
      <c r="J30" s="115"/>
      <c r="K30" s="85"/>
      <c r="L30" s="82"/>
      <c r="M30" s="4"/>
    </row>
    <row r="31" spans="2:13" x14ac:dyDescent="0.35">
      <c r="B31" s="110"/>
      <c r="C31" s="111"/>
      <c r="D31" s="116"/>
      <c r="E31" s="117"/>
      <c r="F31" s="117"/>
      <c r="G31" s="117"/>
      <c r="H31" s="117"/>
      <c r="I31" s="117"/>
      <c r="J31" s="117"/>
      <c r="K31" s="85"/>
      <c r="L31" s="82"/>
      <c r="M31" s="4"/>
    </row>
    <row r="32" spans="2:13" x14ac:dyDescent="0.35">
      <c r="B32" s="110"/>
      <c r="C32" s="111"/>
      <c r="D32" s="116"/>
      <c r="E32" s="117"/>
      <c r="F32" s="117"/>
      <c r="G32" s="117"/>
      <c r="H32" s="117"/>
      <c r="I32" s="117"/>
      <c r="J32" s="117"/>
      <c r="K32" s="85"/>
      <c r="L32" s="82"/>
      <c r="M32" s="4"/>
    </row>
    <row r="33" spans="2:13" x14ac:dyDescent="0.35">
      <c r="B33" s="112"/>
      <c r="C33" s="113"/>
      <c r="D33" s="118"/>
      <c r="E33" s="119"/>
      <c r="F33" s="119"/>
      <c r="G33" s="119"/>
      <c r="H33" s="119"/>
      <c r="I33" s="119"/>
      <c r="J33" s="119"/>
      <c r="K33" s="85"/>
      <c r="L33" s="82"/>
      <c r="M33" s="4"/>
    </row>
    <row r="34" spans="2:13" ht="15" thickBot="1" x14ac:dyDescent="0.4">
      <c r="B34" s="5"/>
      <c r="C34" s="6"/>
      <c r="D34" s="6"/>
      <c r="E34" s="6"/>
      <c r="F34" s="6"/>
      <c r="G34" s="43"/>
      <c r="H34" s="6"/>
      <c r="I34" s="6"/>
      <c r="J34" s="6"/>
      <c r="K34" s="6"/>
      <c r="L34" s="6"/>
      <c r="M34" s="7"/>
    </row>
  </sheetData>
  <sheetProtection selectLockedCells="1"/>
  <mergeCells count="30">
    <mergeCell ref="B16:J16"/>
    <mergeCell ref="B20:F20"/>
    <mergeCell ref="B19:F19"/>
    <mergeCell ref="B22:F22"/>
    <mergeCell ref="B2:J2"/>
    <mergeCell ref="B4:C4"/>
    <mergeCell ref="D4:E4"/>
    <mergeCell ref="B6:C7"/>
    <mergeCell ref="D6:J7"/>
    <mergeCell ref="B9:F9"/>
    <mergeCell ref="B11:F11"/>
    <mergeCell ref="B10:F10"/>
    <mergeCell ref="G10:J10"/>
    <mergeCell ref="B13:F13"/>
    <mergeCell ref="L10:L24"/>
    <mergeCell ref="B29:C29"/>
    <mergeCell ref="B30:C33"/>
    <mergeCell ref="D30:J33"/>
    <mergeCell ref="D29:J29"/>
    <mergeCell ref="D28:J28"/>
    <mergeCell ref="B24:F24"/>
    <mergeCell ref="B28:C28"/>
    <mergeCell ref="G17:J17"/>
    <mergeCell ref="B21:J21"/>
    <mergeCell ref="B12:F12"/>
    <mergeCell ref="B14:F14"/>
    <mergeCell ref="B15:F15"/>
    <mergeCell ref="B17:F17"/>
    <mergeCell ref="B18:F18"/>
    <mergeCell ref="B23:F23"/>
  </mergeCells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AC38"/>
  <sheetViews>
    <sheetView showGridLines="0" zoomScale="70" zoomScaleNormal="70" workbookViewId="0">
      <selection activeCell="D4" sqref="D4:E4"/>
    </sheetView>
  </sheetViews>
  <sheetFormatPr baseColWidth="10" defaultRowHeight="14.5" x14ac:dyDescent="0.35"/>
  <cols>
    <col min="1" max="1" width="3.54296875" customWidth="1"/>
    <col min="2" max="3" width="27.54296875" customWidth="1"/>
    <col min="9" max="9" width="25.453125" customWidth="1"/>
    <col min="10" max="10" width="35" bestFit="1" customWidth="1"/>
    <col min="11" max="12" width="25.453125" customWidth="1"/>
    <col min="13" max="13" width="5.1796875" customWidth="1"/>
    <col min="14" max="14" width="25.453125" customWidth="1"/>
    <col min="19" max="19" width="13.08984375" customWidth="1"/>
  </cols>
  <sheetData>
    <row r="1" spans="2:29" ht="15" thickBot="1" x14ac:dyDescent="0.4"/>
    <row r="2" spans="2:29" ht="132" customHeight="1" thickBot="1" x14ac:dyDescent="0.4">
      <c r="B2" s="136" t="s">
        <v>40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86"/>
    </row>
    <row r="3" spans="2:29" ht="15" customHeight="1" x14ac:dyDescent="0.35">
      <c r="B3" s="8"/>
      <c r="C3" s="2"/>
      <c r="D3" s="2"/>
      <c r="E3" s="2"/>
      <c r="F3" s="2"/>
      <c r="G3" s="2"/>
      <c r="H3" s="2"/>
      <c r="I3" s="2"/>
      <c r="J3" s="27"/>
      <c r="K3" s="2"/>
      <c r="L3" s="2"/>
      <c r="M3" s="62"/>
      <c r="N3" s="62"/>
      <c r="O3" s="9"/>
    </row>
    <row r="4" spans="2:29" ht="30" customHeight="1" x14ac:dyDescent="0.35">
      <c r="B4" s="195" t="s">
        <v>3</v>
      </c>
      <c r="C4" s="196"/>
      <c r="D4" s="197"/>
      <c r="E4" s="198"/>
      <c r="F4" s="2"/>
      <c r="G4" s="2"/>
      <c r="H4" s="2"/>
      <c r="I4" s="2"/>
      <c r="J4" s="27"/>
      <c r="K4" s="2"/>
      <c r="L4" s="2"/>
      <c r="M4" s="62"/>
      <c r="N4" s="62"/>
      <c r="O4" s="9"/>
    </row>
    <row r="5" spans="2:29" ht="15" customHeight="1" x14ac:dyDescent="0.3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4"/>
    </row>
    <row r="6" spans="2:29" ht="25.5" customHeight="1" x14ac:dyDescent="0.35">
      <c r="B6" s="187" t="s">
        <v>4</v>
      </c>
      <c r="C6" s="188"/>
      <c r="D6" s="189"/>
      <c r="E6" s="190"/>
      <c r="F6" s="190"/>
      <c r="G6" s="190"/>
      <c r="H6" s="190"/>
      <c r="I6" s="190"/>
      <c r="J6" s="190"/>
      <c r="K6" s="190"/>
      <c r="L6" s="191"/>
      <c r="M6" s="94"/>
      <c r="N6" s="94"/>
      <c r="O6" s="4"/>
    </row>
    <row r="7" spans="2:29" ht="22.5" customHeight="1" x14ac:dyDescent="0.35">
      <c r="B7" s="187"/>
      <c r="C7" s="188"/>
      <c r="D7" s="192"/>
      <c r="E7" s="193"/>
      <c r="F7" s="193"/>
      <c r="G7" s="193"/>
      <c r="H7" s="193"/>
      <c r="I7" s="193"/>
      <c r="J7" s="193"/>
      <c r="K7" s="193"/>
      <c r="L7" s="194"/>
      <c r="M7" s="94"/>
      <c r="N7" s="94"/>
      <c r="O7" s="4"/>
    </row>
    <row r="8" spans="2:29" x14ac:dyDescent="0.35"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57"/>
      <c r="N8" s="57"/>
      <c r="O8" s="4"/>
    </row>
    <row r="9" spans="2:29" x14ac:dyDescent="0.35">
      <c r="B9" s="3" t="s">
        <v>53</v>
      </c>
      <c r="C9" s="1"/>
      <c r="D9" s="1"/>
      <c r="E9" s="1"/>
      <c r="F9" s="1"/>
      <c r="G9" s="1"/>
      <c r="H9" s="1"/>
      <c r="I9" s="1"/>
      <c r="J9" s="1"/>
      <c r="K9" s="1"/>
      <c r="L9" s="1"/>
      <c r="M9" s="57"/>
      <c r="N9" s="57"/>
      <c r="O9" s="4"/>
    </row>
    <row r="10" spans="2:29" x14ac:dyDescent="0.35">
      <c r="B10" s="3" t="s">
        <v>52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57"/>
      <c r="N10" s="57"/>
      <c r="O10" s="4"/>
    </row>
    <row r="11" spans="2:29" x14ac:dyDescent="0.35"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57"/>
      <c r="N11" s="57"/>
      <c r="O11" s="4"/>
    </row>
    <row r="12" spans="2:29" ht="36" customHeight="1" x14ac:dyDescent="0.35">
      <c r="B12" s="171" t="str">
        <f>' BPU lot 1'!B9:F9</f>
        <v>Profils / Prestations</v>
      </c>
      <c r="C12" s="172"/>
      <c r="D12" s="172"/>
      <c r="E12" s="172"/>
      <c r="F12" s="172"/>
      <c r="G12" s="172"/>
      <c r="H12" s="172"/>
      <c r="I12" s="26" t="s">
        <v>55</v>
      </c>
      <c r="J12" s="26" t="s">
        <v>29</v>
      </c>
      <c r="K12" s="26" t="s">
        <v>8</v>
      </c>
      <c r="L12" s="26" t="s">
        <v>50</v>
      </c>
      <c r="M12" s="95"/>
      <c r="N12" s="23" t="s">
        <v>51</v>
      </c>
      <c r="O12" s="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</row>
    <row r="13" spans="2:29" x14ac:dyDescent="0.35">
      <c r="B13" s="162" t="s">
        <v>47</v>
      </c>
      <c r="C13" s="163"/>
      <c r="D13" s="163"/>
      <c r="E13" s="163"/>
      <c r="F13" s="163"/>
      <c r="G13" s="163"/>
      <c r="H13" s="163"/>
      <c r="I13" s="15"/>
      <c r="J13" s="15"/>
      <c r="K13" s="1"/>
      <c r="L13" s="65"/>
      <c r="M13" s="57"/>
      <c r="N13" s="103"/>
      <c r="O13" s="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</row>
    <row r="14" spans="2:29" x14ac:dyDescent="0.35">
      <c r="B14" s="173" t="s">
        <v>9</v>
      </c>
      <c r="C14" s="174"/>
      <c r="D14" s="174"/>
      <c r="E14" s="174"/>
      <c r="F14" s="174"/>
      <c r="G14" s="174"/>
      <c r="H14" s="174"/>
      <c r="I14" s="58">
        <v>36</v>
      </c>
      <c r="J14" s="41" t="s">
        <v>30</v>
      </c>
      <c r="K14" s="31">
        <f>' BPU lot 1'!J11</f>
        <v>0</v>
      </c>
      <c r="L14" s="31">
        <f>I14*K14</f>
        <v>0</v>
      </c>
      <c r="M14" s="88"/>
      <c r="N14" s="104"/>
      <c r="O14" s="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</row>
    <row r="15" spans="2:29" x14ac:dyDescent="0.35">
      <c r="B15" s="173" t="s">
        <v>10</v>
      </c>
      <c r="C15" s="174"/>
      <c r="D15" s="174"/>
      <c r="E15" s="174"/>
      <c r="F15" s="174"/>
      <c r="G15" s="174"/>
      <c r="H15" s="174"/>
      <c r="I15" s="58">
        <v>36</v>
      </c>
      <c r="J15" s="41" t="s">
        <v>30</v>
      </c>
      <c r="K15" s="31">
        <f>' BPU lot 1'!J12</f>
        <v>0</v>
      </c>
      <c r="L15" s="31">
        <f t="shared" ref="L15:L18" si="0">I15*K15</f>
        <v>0</v>
      </c>
      <c r="M15" s="70"/>
      <c r="N15" s="104"/>
      <c r="O15" s="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</row>
    <row r="16" spans="2:29" x14ac:dyDescent="0.35">
      <c r="B16" s="173" t="s">
        <v>11</v>
      </c>
      <c r="C16" s="174"/>
      <c r="D16" s="174"/>
      <c r="E16" s="174"/>
      <c r="F16" s="174"/>
      <c r="G16" s="174"/>
      <c r="H16" s="174"/>
      <c r="I16" s="58">
        <v>9</v>
      </c>
      <c r="J16" s="41" t="s">
        <v>30</v>
      </c>
      <c r="K16" s="31">
        <f>' BPU lot 1'!J13</f>
        <v>0</v>
      </c>
      <c r="L16" s="31">
        <f t="shared" si="0"/>
        <v>0</v>
      </c>
      <c r="M16" s="70"/>
      <c r="N16" s="104"/>
      <c r="O16" s="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</row>
    <row r="17" spans="2:29" x14ac:dyDescent="0.35">
      <c r="B17" s="173" t="s">
        <v>12</v>
      </c>
      <c r="C17" s="174"/>
      <c r="D17" s="174"/>
      <c r="E17" s="174"/>
      <c r="F17" s="174"/>
      <c r="G17" s="174"/>
      <c r="H17" s="174"/>
      <c r="I17" s="58">
        <v>8</v>
      </c>
      <c r="J17" s="41" t="s">
        <v>30</v>
      </c>
      <c r="K17" s="31">
        <f>' BPU lot 1'!J14</f>
        <v>0</v>
      </c>
      <c r="L17" s="31">
        <f t="shared" si="0"/>
        <v>0</v>
      </c>
      <c r="M17" s="70"/>
      <c r="N17" s="104"/>
      <c r="O17" s="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</row>
    <row r="18" spans="2:29" x14ac:dyDescent="0.35">
      <c r="B18" s="177" t="s">
        <v>13</v>
      </c>
      <c r="C18" s="178"/>
      <c r="D18" s="178"/>
      <c r="E18" s="178"/>
      <c r="F18" s="178"/>
      <c r="G18" s="178"/>
      <c r="H18" s="178"/>
      <c r="I18" s="58">
        <v>8</v>
      </c>
      <c r="J18" s="41" t="s">
        <v>30</v>
      </c>
      <c r="K18" s="31">
        <f>' BPU lot 1'!J15</f>
        <v>0</v>
      </c>
      <c r="L18" s="31">
        <f t="shared" si="0"/>
        <v>0</v>
      </c>
      <c r="M18" s="70"/>
      <c r="N18" s="104"/>
      <c r="O18" s="4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</row>
    <row r="19" spans="2:29" x14ac:dyDescent="0.35">
      <c r="B19" s="164"/>
      <c r="C19" s="165"/>
      <c r="D19" s="165"/>
      <c r="E19" s="165"/>
      <c r="F19" s="165"/>
      <c r="G19" s="165"/>
      <c r="H19" s="165"/>
      <c r="I19" s="165"/>
      <c r="J19" s="165"/>
      <c r="K19" s="165"/>
      <c r="L19" s="166"/>
      <c r="M19" s="86"/>
      <c r="N19" s="104"/>
      <c r="O19" s="4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</row>
    <row r="20" spans="2:29" ht="14.5" customHeight="1" x14ac:dyDescent="0.35">
      <c r="B20" s="181" t="str">
        <f>' BPU lot 1'!B17</f>
        <v>Experts non clés</v>
      </c>
      <c r="C20" s="182"/>
      <c r="D20" s="182"/>
      <c r="E20" s="182"/>
      <c r="F20" s="182"/>
      <c r="G20" s="182"/>
      <c r="H20" s="182"/>
      <c r="I20" s="184"/>
      <c r="J20" s="184"/>
      <c r="K20" s="184"/>
      <c r="L20" s="185"/>
      <c r="M20" s="87"/>
      <c r="N20" s="104"/>
      <c r="O20" s="4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</row>
    <row r="21" spans="2:29" ht="14.5" customHeight="1" x14ac:dyDescent="0.35">
      <c r="B21" s="112" t="str">
        <f>' BPU lot 1'!B18</f>
        <v>Expert senior (expérience &gt; 15 ans)</v>
      </c>
      <c r="C21" s="183"/>
      <c r="D21" s="183"/>
      <c r="E21" s="183"/>
      <c r="F21" s="183"/>
      <c r="G21" s="183"/>
      <c r="H21" s="113"/>
      <c r="I21" s="59">
        <v>4</v>
      </c>
      <c r="J21" s="50" t="s">
        <v>30</v>
      </c>
      <c r="K21" s="51">
        <f>' BPU lot 1'!J18</f>
        <v>0</v>
      </c>
      <c r="L21" s="52">
        <f>I21*K21</f>
        <v>0</v>
      </c>
      <c r="M21" s="88"/>
      <c r="N21" s="104"/>
      <c r="O21" s="4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</row>
    <row r="22" spans="2:29" ht="14.5" customHeight="1" x14ac:dyDescent="0.35">
      <c r="B22" s="167" t="str">
        <f>' BPU lot 1'!B19</f>
        <v>Expert confirmé (5 ans &lt;expérience &lt; 15 ans)</v>
      </c>
      <c r="C22" s="168"/>
      <c r="D22" s="168"/>
      <c r="E22" s="168"/>
      <c r="F22" s="168"/>
      <c r="G22" s="168"/>
      <c r="H22" s="169"/>
      <c r="I22" s="59">
        <v>3</v>
      </c>
      <c r="J22" s="50" t="s">
        <v>30</v>
      </c>
      <c r="K22" s="51">
        <f>' BPU lot 1'!J19</f>
        <v>0</v>
      </c>
      <c r="L22" s="52">
        <f t="shared" ref="L22:L23" si="1">I22*K22</f>
        <v>0</v>
      </c>
      <c r="M22" s="88"/>
      <c r="N22" s="104"/>
      <c r="O22" s="4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</row>
    <row r="23" spans="2:29" ht="14.5" customHeight="1" x14ac:dyDescent="0.35">
      <c r="B23" s="167" t="str">
        <f>' BPU lot 1'!B20</f>
        <v>Expert junior (expérience &lt;5 ans)</v>
      </c>
      <c r="C23" s="168"/>
      <c r="D23" s="168"/>
      <c r="E23" s="168"/>
      <c r="F23" s="168"/>
      <c r="G23" s="168"/>
      <c r="H23" s="169"/>
      <c r="I23" s="59">
        <v>6</v>
      </c>
      <c r="J23" s="50" t="s">
        <v>30</v>
      </c>
      <c r="K23" s="51">
        <f>' BPU lot 1'!J20</f>
        <v>0</v>
      </c>
      <c r="L23" s="52">
        <f t="shared" si="1"/>
        <v>0</v>
      </c>
      <c r="M23" s="88"/>
      <c r="N23" s="104"/>
      <c r="O23" s="4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</row>
    <row r="24" spans="2:29" ht="14.5" customHeight="1" x14ac:dyDescent="0.35">
      <c r="B24" s="159"/>
      <c r="C24" s="160"/>
      <c r="D24" s="160"/>
      <c r="E24" s="160"/>
      <c r="F24" s="160"/>
      <c r="G24" s="160"/>
      <c r="H24" s="160"/>
      <c r="I24" s="160"/>
      <c r="J24" s="160"/>
      <c r="K24" s="160"/>
      <c r="L24" s="161"/>
      <c r="M24" s="89"/>
      <c r="N24" s="104"/>
      <c r="O24" s="4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</row>
    <row r="25" spans="2:29" ht="14.5" customHeight="1" x14ac:dyDescent="0.35">
      <c r="B25" s="179" t="s">
        <v>18</v>
      </c>
      <c r="C25" s="180"/>
      <c r="D25" s="180"/>
      <c r="E25" s="180"/>
      <c r="F25" s="180"/>
      <c r="G25" s="180"/>
      <c r="H25" s="180"/>
      <c r="I25" s="58">
        <v>4</v>
      </c>
      <c r="J25" s="50" t="s">
        <v>49</v>
      </c>
      <c r="K25" s="37">
        <f>' BPU lot 1'!J22</f>
        <v>0</v>
      </c>
      <c r="L25" s="31">
        <f>I25*K25</f>
        <v>0</v>
      </c>
      <c r="M25" s="70"/>
      <c r="N25" s="104"/>
      <c r="O25" s="4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</row>
    <row r="26" spans="2:29" ht="14.5" customHeight="1" x14ac:dyDescent="0.35">
      <c r="B26" s="179" t="s">
        <v>17</v>
      </c>
      <c r="C26" s="180"/>
      <c r="D26" s="180"/>
      <c r="E26" s="180"/>
      <c r="F26" s="180"/>
      <c r="G26" s="180"/>
      <c r="H26" s="180"/>
      <c r="I26" s="58">
        <v>8</v>
      </c>
      <c r="J26" s="50" t="s">
        <v>49</v>
      </c>
      <c r="K26" s="37">
        <f>' BPU lot 1'!J23</f>
        <v>0</v>
      </c>
      <c r="L26" s="31">
        <f t="shared" ref="L26:L27" si="2">I26*K26</f>
        <v>0</v>
      </c>
      <c r="M26" s="70"/>
      <c r="N26" s="104"/>
      <c r="O26" s="4"/>
      <c r="P26" s="53"/>
      <c r="Q26" s="53"/>
      <c r="R26" s="53"/>
      <c r="S26" s="54"/>
      <c r="T26" s="53"/>
      <c r="U26" s="53"/>
      <c r="V26" s="53"/>
      <c r="W26" s="53"/>
      <c r="X26" s="53"/>
      <c r="Y26" s="53"/>
      <c r="Z26" s="53"/>
      <c r="AA26" s="53"/>
      <c r="AB26" s="53"/>
      <c r="AC26" s="53"/>
    </row>
    <row r="27" spans="2:29" ht="14.5" customHeight="1" x14ac:dyDescent="0.35">
      <c r="B27" s="179" t="s">
        <v>22</v>
      </c>
      <c r="C27" s="180"/>
      <c r="D27" s="180"/>
      <c r="E27" s="180"/>
      <c r="F27" s="180"/>
      <c r="G27" s="180"/>
      <c r="H27" s="180"/>
      <c r="I27" s="58">
        <v>15</v>
      </c>
      <c r="J27" s="50" t="s">
        <v>48</v>
      </c>
      <c r="K27" s="37">
        <f>' BPU lot 1'!J24</f>
        <v>0</v>
      </c>
      <c r="L27" s="31">
        <f t="shared" si="2"/>
        <v>0</v>
      </c>
      <c r="M27" s="70"/>
      <c r="N27" s="104"/>
      <c r="O27" s="4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</row>
    <row r="28" spans="2:29" ht="14.5" customHeight="1" x14ac:dyDescent="0.35">
      <c r="B28" s="219"/>
      <c r="C28" s="220"/>
      <c r="D28" s="220"/>
      <c r="E28" s="220"/>
      <c r="F28" s="220"/>
      <c r="G28" s="220"/>
      <c r="H28" s="220"/>
      <c r="I28" s="220"/>
      <c r="J28" s="220"/>
      <c r="K28" s="220"/>
      <c r="L28" s="221"/>
      <c r="M28" s="70"/>
      <c r="N28" s="104"/>
      <c r="O28" s="4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</row>
    <row r="29" spans="2:29" ht="14.5" customHeight="1" x14ac:dyDescent="0.35">
      <c r="B29" s="179" t="s">
        <v>28</v>
      </c>
      <c r="C29" s="180"/>
      <c r="D29" s="180"/>
      <c r="E29" s="180"/>
      <c r="F29" s="180"/>
      <c r="G29" s="180"/>
      <c r="H29" s="180"/>
      <c r="I29" s="32"/>
      <c r="J29" s="33"/>
      <c r="K29" s="36"/>
      <c r="L29" s="31">
        <v>85000</v>
      </c>
      <c r="M29" s="70"/>
      <c r="N29" s="105"/>
      <c r="O29" s="4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</row>
    <row r="30" spans="2:29" ht="14.5" customHeight="1" x14ac:dyDescent="0.35">
      <c r="B30" s="10"/>
      <c r="C30" s="11"/>
      <c r="D30" s="11"/>
      <c r="E30" s="11"/>
      <c r="F30" s="11"/>
      <c r="G30" s="11"/>
      <c r="H30" s="11"/>
      <c r="I30" s="12"/>
      <c r="J30" s="12"/>
      <c r="K30" s="13"/>
      <c r="L30" s="38"/>
      <c r="M30" s="67"/>
      <c r="N30" s="67"/>
      <c r="O30" s="4"/>
    </row>
    <row r="31" spans="2:29" ht="14.5" customHeight="1" x14ac:dyDescent="0.35">
      <c r="B31" s="10"/>
      <c r="C31" s="11"/>
      <c r="D31" s="11"/>
      <c r="E31" s="11"/>
      <c r="F31" s="11"/>
      <c r="G31" s="11"/>
      <c r="H31" s="11"/>
      <c r="I31" s="101"/>
      <c r="J31" s="12"/>
      <c r="K31" s="13"/>
      <c r="L31" s="67"/>
      <c r="M31" s="67"/>
      <c r="N31" s="67"/>
      <c r="O31" s="4"/>
    </row>
    <row r="32" spans="2:29" ht="14.5" customHeight="1" x14ac:dyDescent="0.35">
      <c r="B32" s="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4"/>
    </row>
    <row r="33" spans="2:20" ht="29.25" customHeight="1" x14ac:dyDescent="0.35">
      <c r="B33" s="175" t="s">
        <v>14</v>
      </c>
      <c r="C33" s="176"/>
      <c r="D33" s="176"/>
      <c r="E33" s="176"/>
      <c r="F33" s="176"/>
      <c r="G33" s="176"/>
      <c r="H33" s="176"/>
      <c r="I33" s="176"/>
      <c r="J33" s="176"/>
      <c r="K33" s="176"/>
      <c r="L33" s="25">
        <f>SUM(L14:L29)</f>
        <v>85000</v>
      </c>
      <c r="M33" s="99"/>
      <c r="N33" s="99"/>
      <c r="O33" s="4"/>
    </row>
    <row r="34" spans="2:20" ht="15" thickBot="1" x14ac:dyDescent="0.4">
      <c r="B34" s="5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7"/>
    </row>
    <row r="35" spans="2:20" ht="21" x14ac:dyDescent="0.35">
      <c r="G35" s="170"/>
      <c r="H35" s="170"/>
    </row>
    <row r="36" spans="2:20" x14ac:dyDescent="0.35">
      <c r="I36" s="16"/>
      <c r="J36" s="16"/>
      <c r="L36" s="18"/>
      <c r="M36" s="18"/>
      <c r="N36" s="18"/>
    </row>
    <row r="37" spans="2:20" x14ac:dyDescent="0.35">
      <c r="I37" s="16"/>
      <c r="J37" s="16"/>
      <c r="L37" s="20"/>
      <c r="M37" s="20"/>
      <c r="N37" s="20"/>
      <c r="R37" s="19"/>
      <c r="S37" s="22"/>
      <c r="T37" s="18"/>
    </row>
    <row r="38" spans="2:20" x14ac:dyDescent="0.35">
      <c r="I38" s="16"/>
      <c r="J38" s="16"/>
      <c r="S38" s="22"/>
      <c r="T38" s="18"/>
    </row>
  </sheetData>
  <sheetProtection algorithmName="SHA-512" hashValue="Uq9dEe9GHetqAfaCb/f1Akd+z5zlR/7BsWR/Z3niYvwu5Y9Iv5y73RcxzhP37NJ9aBi/nGS/ZHoEUTntGBDELQ==" saltValue="h1SB6m4fLc+6b3Rtznp2ww==" spinCount="100000" sheet="1" objects="1" scenarios="1"/>
  <mergeCells count="27">
    <mergeCell ref="B2:O2"/>
    <mergeCell ref="B6:C7"/>
    <mergeCell ref="D6:L7"/>
    <mergeCell ref="B4:C4"/>
    <mergeCell ref="D4:E4"/>
    <mergeCell ref="G35:H35"/>
    <mergeCell ref="B12:H12"/>
    <mergeCell ref="B14:H14"/>
    <mergeCell ref="B15:H15"/>
    <mergeCell ref="B33:K33"/>
    <mergeCell ref="B16:H16"/>
    <mergeCell ref="B17:H17"/>
    <mergeCell ref="B18:H18"/>
    <mergeCell ref="B29:H29"/>
    <mergeCell ref="B26:H26"/>
    <mergeCell ref="B25:H25"/>
    <mergeCell ref="B27:H27"/>
    <mergeCell ref="B20:H20"/>
    <mergeCell ref="B21:H21"/>
    <mergeCell ref="B22:H22"/>
    <mergeCell ref="I20:L20"/>
    <mergeCell ref="B24:L24"/>
    <mergeCell ref="B13:H13"/>
    <mergeCell ref="B19:L19"/>
    <mergeCell ref="B23:H23"/>
    <mergeCell ref="N13:N29"/>
    <mergeCell ref="B28:L2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35"/>
  <sheetViews>
    <sheetView showGridLines="0" topLeftCell="A2" zoomScale="70" zoomScaleNormal="70" workbookViewId="0">
      <selection activeCell="D4" sqref="D4:E4"/>
    </sheetView>
  </sheetViews>
  <sheetFormatPr baseColWidth="10" defaultRowHeight="14.5" x14ac:dyDescent="0.35"/>
  <cols>
    <col min="1" max="1" width="3.1796875" customWidth="1"/>
    <col min="2" max="2" width="27.26953125" customWidth="1"/>
    <col min="3" max="3" width="25.453125" customWidth="1"/>
    <col min="6" max="6" width="5.1796875" customWidth="1"/>
    <col min="7" max="7" width="35" bestFit="1" customWidth="1"/>
    <col min="8" max="10" width="25.453125" customWidth="1"/>
    <col min="11" max="11" width="5.1796875" customWidth="1"/>
    <col min="12" max="12" width="25.453125" customWidth="1"/>
  </cols>
  <sheetData>
    <row r="1" spans="2:13" ht="15" thickBot="1" x14ac:dyDescent="0.4"/>
    <row r="2" spans="2:13" ht="108" customHeight="1" thickBot="1" x14ac:dyDescent="0.4">
      <c r="B2" s="136" t="s">
        <v>41</v>
      </c>
      <c r="C2" s="137"/>
      <c r="D2" s="137"/>
      <c r="E2" s="137"/>
      <c r="F2" s="137"/>
      <c r="G2" s="137"/>
      <c r="H2" s="137"/>
      <c r="I2" s="137"/>
      <c r="J2" s="137"/>
      <c r="K2" s="61"/>
      <c r="L2" s="61"/>
      <c r="M2" s="47"/>
    </row>
    <row r="3" spans="2:13" x14ac:dyDescent="0.35"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4"/>
    </row>
    <row r="4" spans="2:13" ht="22.5" customHeight="1" x14ac:dyDescent="0.35">
      <c r="B4" s="195" t="s">
        <v>3</v>
      </c>
      <c r="C4" s="196"/>
      <c r="D4" s="201"/>
      <c r="E4" s="201"/>
      <c r="F4" s="1"/>
      <c r="G4" s="1"/>
      <c r="H4" s="1"/>
      <c r="I4" s="1"/>
      <c r="J4" s="1"/>
      <c r="K4" s="1"/>
      <c r="L4" s="1"/>
      <c r="M4" s="4"/>
    </row>
    <row r="5" spans="2:13" x14ac:dyDescent="0.3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4"/>
    </row>
    <row r="6" spans="2:13" ht="15" customHeight="1" x14ac:dyDescent="0.35">
      <c r="B6" s="202" t="s">
        <v>4</v>
      </c>
      <c r="C6" s="203"/>
      <c r="D6" s="204"/>
      <c r="E6" s="204"/>
      <c r="F6" s="204"/>
      <c r="G6" s="204"/>
      <c r="H6" s="204"/>
      <c r="I6" s="204"/>
      <c r="J6" s="204"/>
      <c r="K6" s="78"/>
      <c r="L6" s="78"/>
      <c r="M6" s="63"/>
    </row>
    <row r="7" spans="2:13" ht="15" customHeight="1" x14ac:dyDescent="0.35">
      <c r="B7" s="202"/>
      <c r="C7" s="203"/>
      <c r="D7" s="204"/>
      <c r="E7" s="204"/>
      <c r="F7" s="204"/>
      <c r="G7" s="204"/>
      <c r="H7" s="204"/>
      <c r="I7" s="204"/>
      <c r="J7" s="204"/>
      <c r="K7" s="78"/>
      <c r="L7" s="78"/>
      <c r="M7" s="63"/>
    </row>
    <row r="8" spans="2:13" x14ac:dyDescent="0.35">
      <c r="B8" s="3"/>
      <c r="C8" s="1"/>
      <c r="D8" s="1"/>
      <c r="E8" s="1"/>
      <c r="F8" s="1"/>
      <c r="G8" s="1"/>
      <c r="H8" s="1"/>
      <c r="I8" s="1"/>
      <c r="J8" s="1"/>
      <c r="K8" s="57"/>
      <c r="L8" s="57"/>
      <c r="M8" s="63"/>
    </row>
    <row r="9" spans="2:13" ht="14.5" customHeight="1" x14ac:dyDescent="0.35">
      <c r="B9" s="152" t="s">
        <v>0</v>
      </c>
      <c r="C9" s="153"/>
      <c r="D9" s="153"/>
      <c r="E9" s="153"/>
      <c r="F9" s="153"/>
      <c r="G9" s="24" t="s">
        <v>33</v>
      </c>
      <c r="H9" s="23" t="s">
        <v>5</v>
      </c>
      <c r="I9" s="23" t="s">
        <v>6</v>
      </c>
      <c r="J9" s="23" t="s">
        <v>7</v>
      </c>
      <c r="K9" s="95"/>
      <c r="L9" s="23" t="s">
        <v>51</v>
      </c>
      <c r="M9" s="63"/>
    </row>
    <row r="10" spans="2:13" ht="14.5" customHeight="1" x14ac:dyDescent="0.35">
      <c r="B10" s="155" t="s">
        <v>47</v>
      </c>
      <c r="C10" s="156"/>
      <c r="D10" s="156"/>
      <c r="E10" s="156"/>
      <c r="F10" s="156"/>
      <c r="G10" s="157"/>
      <c r="H10" s="157"/>
      <c r="I10" s="157"/>
      <c r="J10" s="158"/>
      <c r="K10" s="75"/>
      <c r="L10" s="103"/>
      <c r="M10" s="63"/>
    </row>
    <row r="11" spans="2:13" x14ac:dyDescent="0.35">
      <c r="B11" s="205" t="s">
        <v>9</v>
      </c>
      <c r="C11" s="206"/>
      <c r="D11" s="206"/>
      <c r="E11" s="206"/>
      <c r="F11" s="206"/>
      <c r="G11" s="41" t="s">
        <v>30</v>
      </c>
      <c r="H11" s="34"/>
      <c r="I11" s="39"/>
      <c r="J11" s="102">
        <f t="shared" ref="J11:J25" si="0">H11+(H11*I11)</f>
        <v>0</v>
      </c>
      <c r="K11" s="79"/>
      <c r="L11" s="104"/>
      <c r="M11" s="63"/>
    </row>
    <row r="12" spans="2:13" x14ac:dyDescent="0.35">
      <c r="B12" s="205" t="s">
        <v>10</v>
      </c>
      <c r="C12" s="206"/>
      <c r="D12" s="206"/>
      <c r="E12" s="206"/>
      <c r="F12" s="206"/>
      <c r="G12" s="41" t="s">
        <v>30</v>
      </c>
      <c r="H12" s="34"/>
      <c r="I12" s="39"/>
      <c r="J12" s="102">
        <f t="shared" si="0"/>
        <v>0</v>
      </c>
      <c r="K12" s="79"/>
      <c r="L12" s="104"/>
      <c r="M12" s="63"/>
    </row>
    <row r="13" spans="2:13" x14ac:dyDescent="0.35">
      <c r="B13" s="205" t="s">
        <v>11</v>
      </c>
      <c r="C13" s="206"/>
      <c r="D13" s="206"/>
      <c r="E13" s="206"/>
      <c r="F13" s="206"/>
      <c r="G13" s="41" t="s">
        <v>30</v>
      </c>
      <c r="H13" s="34"/>
      <c r="I13" s="39"/>
      <c r="J13" s="102">
        <f t="shared" si="0"/>
        <v>0</v>
      </c>
      <c r="K13" s="79"/>
      <c r="L13" s="104"/>
      <c r="M13" s="63"/>
    </row>
    <row r="14" spans="2:13" x14ac:dyDescent="0.35">
      <c r="B14" s="205" t="s">
        <v>12</v>
      </c>
      <c r="C14" s="206"/>
      <c r="D14" s="206"/>
      <c r="E14" s="206"/>
      <c r="F14" s="206"/>
      <c r="G14" s="41" t="s">
        <v>30</v>
      </c>
      <c r="H14" s="34"/>
      <c r="I14" s="39"/>
      <c r="J14" s="102">
        <f t="shared" si="0"/>
        <v>0</v>
      </c>
      <c r="K14" s="79"/>
      <c r="L14" s="104"/>
      <c r="M14" s="63"/>
    </row>
    <row r="15" spans="2:13" x14ac:dyDescent="0.35">
      <c r="B15" s="205" t="s">
        <v>13</v>
      </c>
      <c r="C15" s="206"/>
      <c r="D15" s="206"/>
      <c r="E15" s="206"/>
      <c r="F15" s="206"/>
      <c r="G15" s="41" t="s">
        <v>30</v>
      </c>
      <c r="H15" s="34"/>
      <c r="I15" s="39"/>
      <c r="J15" s="102">
        <f t="shared" si="0"/>
        <v>0</v>
      </c>
      <c r="K15" s="79"/>
      <c r="L15" s="104"/>
      <c r="M15" s="63"/>
    </row>
    <row r="16" spans="2:13" x14ac:dyDescent="0.35">
      <c r="B16" s="131"/>
      <c r="C16" s="132"/>
      <c r="D16" s="132"/>
      <c r="E16" s="132"/>
      <c r="F16" s="132"/>
      <c r="G16" s="132"/>
      <c r="H16" s="132"/>
      <c r="I16" s="132"/>
      <c r="J16" s="133"/>
      <c r="K16" s="77"/>
      <c r="L16" s="104"/>
      <c r="M16" s="63"/>
    </row>
    <row r="17" spans="2:13" x14ac:dyDescent="0.35">
      <c r="B17" s="134" t="s">
        <v>46</v>
      </c>
      <c r="C17" s="135"/>
      <c r="D17" s="135"/>
      <c r="E17" s="135"/>
      <c r="F17" s="135"/>
      <c r="G17" s="135"/>
      <c r="H17" s="135"/>
      <c r="I17" s="135"/>
      <c r="J17" s="207"/>
      <c r="K17" s="90"/>
      <c r="L17" s="104"/>
      <c r="M17" s="63"/>
    </row>
    <row r="18" spans="2:13" x14ac:dyDescent="0.35">
      <c r="B18" s="124" t="str">
        <f>'[1]DQE lot 1'!B18</f>
        <v>Expert senior (expérience &gt; 15 ans)</v>
      </c>
      <c r="C18" s="125"/>
      <c r="D18" s="125"/>
      <c r="E18" s="125"/>
      <c r="F18" s="126"/>
      <c r="G18" s="41" t="s">
        <v>30</v>
      </c>
      <c r="H18" s="34"/>
      <c r="I18" s="39"/>
      <c r="J18" s="102">
        <f t="shared" si="0"/>
        <v>0</v>
      </c>
      <c r="K18" s="79"/>
      <c r="L18" s="104"/>
      <c r="M18" s="63"/>
    </row>
    <row r="19" spans="2:13" x14ac:dyDescent="0.35">
      <c r="B19" s="124" t="str">
        <f>'[1]DQE lot 1'!B19</f>
        <v>Expert confirmé (5 ans &lt;expérience &lt; 15 ans)</v>
      </c>
      <c r="C19" s="125"/>
      <c r="D19" s="125"/>
      <c r="E19" s="125"/>
      <c r="F19" s="126"/>
      <c r="G19" s="41" t="s">
        <v>30</v>
      </c>
      <c r="H19" s="34"/>
      <c r="I19" s="39"/>
      <c r="J19" s="102">
        <f t="shared" si="0"/>
        <v>0</v>
      </c>
      <c r="K19" s="79"/>
      <c r="L19" s="104"/>
      <c r="M19" s="63"/>
    </row>
    <row r="20" spans="2:13" x14ac:dyDescent="0.35">
      <c r="B20" s="124" t="str">
        <f>'[1]DQE lot 1'!B20</f>
        <v>Expert junior (expérience &lt;5 ans)</v>
      </c>
      <c r="C20" s="125"/>
      <c r="D20" s="125"/>
      <c r="E20" s="125"/>
      <c r="F20" s="126"/>
      <c r="G20" s="41" t="s">
        <v>30</v>
      </c>
      <c r="H20" s="34"/>
      <c r="I20" s="39"/>
      <c r="J20" s="102">
        <f t="shared" si="0"/>
        <v>0</v>
      </c>
      <c r="K20" s="79"/>
      <c r="L20" s="104"/>
      <c r="M20" s="63"/>
    </row>
    <row r="21" spans="2:13" x14ac:dyDescent="0.35">
      <c r="B21" s="48"/>
      <c r="C21" s="49"/>
      <c r="D21" s="49"/>
      <c r="E21" s="199"/>
      <c r="F21" s="199"/>
      <c r="G21" s="199"/>
      <c r="H21" s="199"/>
      <c r="I21" s="199"/>
      <c r="J21" s="200"/>
      <c r="K21" s="77"/>
      <c r="L21" s="104"/>
      <c r="M21" s="63"/>
    </row>
    <row r="22" spans="2:13" x14ac:dyDescent="0.35">
      <c r="B22" s="205" t="s">
        <v>18</v>
      </c>
      <c r="C22" s="206"/>
      <c r="D22" s="206"/>
      <c r="E22" s="206"/>
      <c r="F22" s="206"/>
      <c r="G22" s="50" t="s">
        <v>49</v>
      </c>
      <c r="H22" s="34"/>
      <c r="I22" s="39"/>
      <c r="J22" s="102">
        <f t="shared" si="0"/>
        <v>0</v>
      </c>
      <c r="K22" s="79"/>
      <c r="L22" s="104"/>
      <c r="M22" s="63"/>
    </row>
    <row r="23" spans="2:13" x14ac:dyDescent="0.35">
      <c r="B23" s="205" t="s">
        <v>21</v>
      </c>
      <c r="C23" s="206"/>
      <c r="D23" s="206"/>
      <c r="E23" s="206"/>
      <c r="F23" s="206"/>
      <c r="G23" s="50" t="s">
        <v>49</v>
      </c>
      <c r="H23" s="34"/>
      <c r="I23" s="39"/>
      <c r="J23" s="102">
        <f t="shared" si="0"/>
        <v>0</v>
      </c>
      <c r="K23" s="79"/>
      <c r="L23" s="104"/>
      <c r="M23" s="63"/>
    </row>
    <row r="24" spans="2:13" x14ac:dyDescent="0.35">
      <c r="B24" s="205" t="s">
        <v>20</v>
      </c>
      <c r="C24" s="206"/>
      <c r="D24" s="206"/>
      <c r="E24" s="206"/>
      <c r="F24" s="206"/>
      <c r="G24" s="50" t="s">
        <v>49</v>
      </c>
      <c r="H24" s="34"/>
      <c r="I24" s="39"/>
      <c r="J24" s="102">
        <f t="shared" si="0"/>
        <v>0</v>
      </c>
      <c r="K24" s="79"/>
      <c r="L24" s="104"/>
      <c r="M24" s="63"/>
    </row>
    <row r="25" spans="2:13" ht="14.5" customHeight="1" x14ac:dyDescent="0.35">
      <c r="B25" s="205" t="s">
        <v>22</v>
      </c>
      <c r="C25" s="206"/>
      <c r="D25" s="206"/>
      <c r="E25" s="206"/>
      <c r="F25" s="206"/>
      <c r="G25" s="50" t="s">
        <v>48</v>
      </c>
      <c r="H25" s="34"/>
      <c r="I25" s="39"/>
      <c r="J25" s="102">
        <f t="shared" si="0"/>
        <v>0</v>
      </c>
      <c r="K25" s="79"/>
      <c r="L25" s="105"/>
      <c r="M25" s="63"/>
    </row>
    <row r="26" spans="2:13" ht="21" customHeight="1" x14ac:dyDescent="0.35">
      <c r="B26" s="28"/>
      <c r="C26" s="29"/>
      <c r="D26" s="29"/>
      <c r="E26" s="29"/>
      <c r="F26" s="29"/>
      <c r="G26" s="29"/>
      <c r="H26" s="30"/>
      <c r="I26" s="29"/>
      <c r="J26" s="29"/>
      <c r="K26" s="29"/>
      <c r="L26" s="29"/>
      <c r="M26" s="4"/>
    </row>
    <row r="27" spans="2:13" ht="14.5" customHeight="1" x14ac:dyDescent="0.35">
      <c r="B27" s="55"/>
      <c r="C27" s="60"/>
      <c r="D27" s="60"/>
      <c r="E27" s="60"/>
      <c r="F27" s="60"/>
      <c r="G27" s="60"/>
      <c r="H27" s="30"/>
      <c r="I27" s="29"/>
      <c r="J27" s="29"/>
      <c r="K27" s="29"/>
      <c r="L27" s="29"/>
      <c r="M27" s="4"/>
    </row>
    <row r="28" spans="2:13" x14ac:dyDescent="0.35">
      <c r="B28" s="3"/>
      <c r="C28" s="1"/>
      <c r="D28" s="1"/>
      <c r="E28" s="1"/>
      <c r="F28" s="1"/>
      <c r="G28" s="1"/>
      <c r="H28" s="1"/>
      <c r="I28" s="1"/>
      <c r="J28" s="1"/>
      <c r="K28" s="1"/>
      <c r="L28" s="1"/>
      <c r="M28" s="4"/>
    </row>
    <row r="29" spans="2:13" ht="15" customHeight="1" x14ac:dyDescent="0.35">
      <c r="B29" s="127" t="s">
        <v>15</v>
      </c>
      <c r="C29" s="128"/>
      <c r="D29" s="122"/>
      <c r="E29" s="123"/>
      <c r="F29" s="123"/>
      <c r="G29" s="123"/>
      <c r="H29" s="123"/>
      <c r="I29" s="123"/>
      <c r="J29" s="210"/>
      <c r="K29" s="80"/>
      <c r="L29" s="80"/>
      <c r="M29" s="4"/>
    </row>
    <row r="30" spans="2:13" x14ac:dyDescent="0.35">
      <c r="B30" s="106" t="s">
        <v>16</v>
      </c>
      <c r="C30" s="107"/>
      <c r="D30" s="208"/>
      <c r="E30" s="208"/>
      <c r="F30" s="208"/>
      <c r="G30" s="208"/>
      <c r="H30" s="208"/>
      <c r="I30" s="208"/>
      <c r="J30" s="208"/>
      <c r="K30" s="81"/>
      <c r="L30" s="81"/>
      <c r="M30" s="4"/>
    </row>
    <row r="31" spans="2:13" x14ac:dyDescent="0.35">
      <c r="B31" s="108" t="s">
        <v>1</v>
      </c>
      <c r="C31" s="109"/>
      <c r="D31" s="209"/>
      <c r="E31" s="209"/>
      <c r="F31" s="209"/>
      <c r="G31" s="209"/>
      <c r="H31" s="209"/>
      <c r="I31" s="209"/>
      <c r="J31" s="209"/>
      <c r="K31" s="82"/>
      <c r="L31" s="82"/>
      <c r="M31" s="4"/>
    </row>
    <row r="32" spans="2:13" x14ac:dyDescent="0.35">
      <c r="B32" s="110"/>
      <c r="C32" s="111"/>
      <c r="D32" s="209"/>
      <c r="E32" s="209"/>
      <c r="F32" s="209"/>
      <c r="G32" s="209"/>
      <c r="H32" s="209"/>
      <c r="I32" s="209"/>
      <c r="J32" s="209"/>
      <c r="K32" s="82"/>
      <c r="L32" s="82"/>
      <c r="M32" s="4"/>
    </row>
    <row r="33" spans="2:13" x14ac:dyDescent="0.35">
      <c r="B33" s="110"/>
      <c r="C33" s="111"/>
      <c r="D33" s="209"/>
      <c r="E33" s="209"/>
      <c r="F33" s="209"/>
      <c r="G33" s="209"/>
      <c r="H33" s="209"/>
      <c r="I33" s="209"/>
      <c r="J33" s="209"/>
      <c r="K33" s="82"/>
      <c r="L33" s="82"/>
      <c r="M33" s="4"/>
    </row>
    <row r="34" spans="2:13" x14ac:dyDescent="0.35">
      <c r="B34" s="112"/>
      <c r="C34" s="113"/>
      <c r="D34" s="209"/>
      <c r="E34" s="209"/>
      <c r="F34" s="209"/>
      <c r="G34" s="209"/>
      <c r="H34" s="209"/>
      <c r="I34" s="209"/>
      <c r="J34" s="209"/>
      <c r="K34" s="82"/>
      <c r="L34" s="82"/>
      <c r="M34" s="4"/>
    </row>
    <row r="35" spans="2:13" ht="15" thickBot="1" x14ac:dyDescent="0.4">
      <c r="B35" s="5"/>
      <c r="C35" s="6"/>
      <c r="D35" s="6"/>
      <c r="E35" s="6"/>
      <c r="F35" s="6"/>
      <c r="G35" s="6"/>
      <c r="H35" s="6"/>
      <c r="I35" s="6"/>
      <c r="J35" s="6"/>
      <c r="K35" s="6"/>
      <c r="L35" s="6"/>
      <c r="M35" s="7"/>
    </row>
  </sheetData>
  <sheetProtection selectLockedCells="1"/>
  <mergeCells count="30">
    <mergeCell ref="B30:C30"/>
    <mergeCell ref="D30:J30"/>
    <mergeCell ref="B31:C34"/>
    <mergeCell ref="D31:J34"/>
    <mergeCell ref="B25:F25"/>
    <mergeCell ref="B29:C29"/>
    <mergeCell ref="D29:J29"/>
    <mergeCell ref="B20:F20"/>
    <mergeCell ref="B23:F23"/>
    <mergeCell ref="B22:F22"/>
    <mergeCell ref="B15:F15"/>
    <mergeCell ref="B18:F18"/>
    <mergeCell ref="B19:F19"/>
    <mergeCell ref="B17:J17"/>
    <mergeCell ref="L10:L25"/>
    <mergeCell ref="G10:J10"/>
    <mergeCell ref="E21:J21"/>
    <mergeCell ref="B16:J16"/>
    <mergeCell ref="B2:J2"/>
    <mergeCell ref="B4:C4"/>
    <mergeCell ref="D4:E4"/>
    <mergeCell ref="B6:C7"/>
    <mergeCell ref="D6:J7"/>
    <mergeCell ref="B14:F14"/>
    <mergeCell ref="B9:F9"/>
    <mergeCell ref="B12:F12"/>
    <mergeCell ref="B11:F11"/>
    <mergeCell ref="B13:F13"/>
    <mergeCell ref="B10:F10"/>
    <mergeCell ref="B24:F24"/>
  </mergeCells>
  <pageMargins left="0.7" right="0.7" top="0.75" bottom="0.75" header="0.3" footer="0.3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1:U39"/>
  <sheetViews>
    <sheetView showGridLines="0" topLeftCell="A2" zoomScale="70" zoomScaleNormal="70" workbookViewId="0">
      <selection activeCell="D4" sqref="D4:E4"/>
    </sheetView>
  </sheetViews>
  <sheetFormatPr baseColWidth="10" defaultRowHeight="14.5" x14ac:dyDescent="0.35"/>
  <cols>
    <col min="1" max="1" width="3.54296875" customWidth="1"/>
    <col min="2" max="3" width="27.54296875" customWidth="1"/>
    <col min="9" max="9" width="22.7265625" customWidth="1"/>
    <col min="10" max="10" width="35" bestFit="1" customWidth="1"/>
    <col min="11" max="12" width="25.453125" customWidth="1"/>
    <col min="13" max="13" width="5.1796875" customWidth="1"/>
    <col min="14" max="14" width="25.453125" customWidth="1"/>
    <col min="19" max="19" width="12.453125" customWidth="1"/>
  </cols>
  <sheetData>
    <row r="1" spans="2:21" ht="15" thickBot="1" x14ac:dyDescent="0.4"/>
    <row r="2" spans="2:21" ht="132" customHeight="1" thickBot="1" x14ac:dyDescent="0.4">
      <c r="B2" s="136" t="s">
        <v>38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86"/>
      <c r="P2" s="53"/>
      <c r="Q2" s="53"/>
      <c r="R2" s="53"/>
      <c r="S2" s="53"/>
      <c r="T2" s="53"/>
      <c r="U2" s="53"/>
    </row>
    <row r="3" spans="2:21" ht="15" customHeight="1" x14ac:dyDescent="0.35">
      <c r="B3" s="8"/>
      <c r="C3" s="14"/>
      <c r="D3" s="14"/>
      <c r="E3" s="14"/>
      <c r="F3" s="14"/>
      <c r="G3" s="14"/>
      <c r="H3" s="14"/>
      <c r="I3" s="14"/>
      <c r="J3" s="27"/>
      <c r="K3" s="14"/>
      <c r="L3" s="14"/>
      <c r="M3" s="62"/>
      <c r="N3" s="62"/>
      <c r="O3" s="9"/>
      <c r="P3" s="53"/>
      <c r="Q3" s="53"/>
      <c r="R3" s="53"/>
      <c r="S3" s="53"/>
      <c r="T3" s="53"/>
      <c r="U3" s="53"/>
    </row>
    <row r="4" spans="2:21" ht="30" customHeight="1" x14ac:dyDescent="0.35">
      <c r="B4" s="195" t="s">
        <v>3</v>
      </c>
      <c r="C4" s="196"/>
      <c r="D4" s="197"/>
      <c r="E4" s="198"/>
      <c r="F4" s="14"/>
      <c r="G4" s="14"/>
      <c r="H4" s="14"/>
      <c r="I4" s="14"/>
      <c r="J4" s="27"/>
      <c r="K4" s="14"/>
      <c r="L4" s="14"/>
      <c r="M4" s="62"/>
      <c r="N4" s="62"/>
      <c r="O4" s="9"/>
      <c r="P4" s="53"/>
      <c r="Q4" s="53"/>
      <c r="R4" s="53"/>
      <c r="S4" s="53"/>
      <c r="T4" s="53"/>
      <c r="U4" s="53"/>
    </row>
    <row r="5" spans="2:21" ht="15" customHeight="1" x14ac:dyDescent="0.3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4"/>
      <c r="P5" s="53"/>
      <c r="Q5" s="53"/>
      <c r="R5" s="53"/>
      <c r="S5" s="53"/>
      <c r="T5" s="53"/>
      <c r="U5" s="53"/>
    </row>
    <row r="6" spans="2:21" ht="25.5" customHeight="1" x14ac:dyDescent="0.35">
      <c r="B6" s="187" t="s">
        <v>4</v>
      </c>
      <c r="C6" s="188"/>
      <c r="D6" s="189"/>
      <c r="E6" s="190"/>
      <c r="F6" s="190"/>
      <c r="G6" s="190"/>
      <c r="H6" s="190"/>
      <c r="I6" s="190"/>
      <c r="J6" s="190"/>
      <c r="K6" s="190"/>
      <c r="L6" s="191"/>
      <c r="M6" s="94"/>
      <c r="N6" s="94"/>
      <c r="O6" s="4"/>
      <c r="P6" s="53"/>
      <c r="Q6" s="53"/>
      <c r="R6" s="53"/>
      <c r="S6" s="53"/>
      <c r="T6" s="53"/>
      <c r="U6" s="53"/>
    </row>
    <row r="7" spans="2:21" ht="22.5" customHeight="1" x14ac:dyDescent="0.35">
      <c r="B7" s="187"/>
      <c r="C7" s="188"/>
      <c r="D7" s="192"/>
      <c r="E7" s="193"/>
      <c r="F7" s="193"/>
      <c r="G7" s="193"/>
      <c r="H7" s="193"/>
      <c r="I7" s="193"/>
      <c r="J7" s="193"/>
      <c r="K7" s="193"/>
      <c r="L7" s="194"/>
      <c r="M7" s="94"/>
      <c r="N7" s="94"/>
      <c r="O7" s="4"/>
      <c r="P7" s="53"/>
      <c r="Q7" s="53"/>
      <c r="R7" s="53"/>
      <c r="S7" s="53"/>
      <c r="T7" s="53"/>
      <c r="U7" s="53"/>
    </row>
    <row r="8" spans="2:21" x14ac:dyDescent="0.35"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57"/>
      <c r="N8" s="57"/>
      <c r="O8" s="4"/>
      <c r="P8" s="53"/>
      <c r="Q8" s="53"/>
      <c r="R8" s="53"/>
      <c r="S8" s="53"/>
      <c r="T8" s="53"/>
      <c r="U8" s="53"/>
    </row>
    <row r="9" spans="2:21" x14ac:dyDescent="0.35">
      <c r="B9" s="3" t="s">
        <v>53</v>
      </c>
      <c r="C9" s="1"/>
      <c r="D9" s="1"/>
      <c r="E9" s="1"/>
      <c r="F9" s="1"/>
      <c r="G9" s="1"/>
      <c r="H9" s="1"/>
      <c r="I9" s="1"/>
      <c r="J9" s="1"/>
      <c r="K9" s="1"/>
      <c r="L9" s="1"/>
      <c r="M9" s="57"/>
      <c r="N9" s="57"/>
      <c r="O9" s="4"/>
      <c r="P9" s="53"/>
      <c r="Q9" s="53"/>
      <c r="R9" s="53"/>
      <c r="S9" s="53"/>
      <c r="T9" s="53"/>
      <c r="U9" s="53"/>
    </row>
    <row r="10" spans="2:21" x14ac:dyDescent="0.35">
      <c r="B10" s="3" t="s">
        <v>52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57"/>
      <c r="N10" s="57"/>
      <c r="O10" s="4"/>
      <c r="P10" s="53"/>
      <c r="Q10" s="53"/>
      <c r="R10" s="53"/>
      <c r="S10" s="53"/>
      <c r="T10" s="53"/>
      <c r="U10" s="53"/>
    </row>
    <row r="11" spans="2:21" x14ac:dyDescent="0.35"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57"/>
      <c r="N11" s="57"/>
      <c r="O11" s="4"/>
      <c r="P11" s="53"/>
      <c r="Q11" s="53"/>
      <c r="R11" s="53"/>
      <c r="S11" s="53"/>
      <c r="T11" s="53"/>
      <c r="U11" s="53"/>
    </row>
    <row r="12" spans="2:21" ht="36" customHeight="1" x14ac:dyDescent="0.35">
      <c r="B12" s="171" t="str">
        <f>' BPU lot 1'!B9:F9</f>
        <v>Profils / Prestations</v>
      </c>
      <c r="C12" s="172"/>
      <c r="D12" s="172"/>
      <c r="E12" s="172"/>
      <c r="F12" s="172"/>
      <c r="G12" s="172"/>
      <c r="H12" s="172"/>
      <c r="I12" s="26" t="s">
        <v>2</v>
      </c>
      <c r="J12" s="26" t="s">
        <v>29</v>
      </c>
      <c r="K12" s="26" t="s">
        <v>8</v>
      </c>
      <c r="L12" s="26" t="s">
        <v>50</v>
      </c>
      <c r="M12" s="95"/>
      <c r="N12" s="23" t="s">
        <v>51</v>
      </c>
      <c r="O12" s="4"/>
      <c r="P12" s="53"/>
      <c r="Q12" s="53"/>
      <c r="R12" s="53"/>
      <c r="S12" s="53"/>
      <c r="T12" s="53"/>
      <c r="U12" s="53"/>
    </row>
    <row r="13" spans="2:21" x14ac:dyDescent="0.35">
      <c r="B13" s="162" t="s">
        <v>47</v>
      </c>
      <c r="C13" s="163"/>
      <c r="D13" s="163"/>
      <c r="E13" s="163"/>
      <c r="F13" s="163"/>
      <c r="G13" s="163"/>
      <c r="H13" s="163"/>
      <c r="I13" s="214"/>
      <c r="J13" s="214"/>
      <c r="K13" s="214"/>
      <c r="L13" s="215"/>
      <c r="M13" s="91"/>
      <c r="N13" s="103"/>
      <c r="O13" s="4"/>
      <c r="P13" s="53"/>
      <c r="Q13" s="53"/>
      <c r="R13" s="53"/>
      <c r="S13" s="53"/>
      <c r="T13" s="53"/>
      <c r="U13" s="53"/>
    </row>
    <row r="14" spans="2:21" x14ac:dyDescent="0.35">
      <c r="B14" s="173" t="s">
        <v>9</v>
      </c>
      <c r="C14" s="174"/>
      <c r="D14" s="174"/>
      <c r="E14" s="174"/>
      <c r="F14" s="174"/>
      <c r="G14" s="174"/>
      <c r="H14" s="174"/>
      <c r="I14" s="58">
        <v>63</v>
      </c>
      <c r="J14" s="41" t="s">
        <v>30</v>
      </c>
      <c r="K14" s="31">
        <f>' BPU lot 2'!J11</f>
        <v>0</v>
      </c>
      <c r="L14" s="31">
        <f>I14*K14</f>
        <v>0</v>
      </c>
      <c r="M14" s="70"/>
      <c r="N14" s="104"/>
      <c r="O14" s="4"/>
      <c r="P14" s="53"/>
      <c r="Q14" s="53"/>
      <c r="R14" s="53"/>
      <c r="S14" s="53"/>
      <c r="T14" s="53"/>
      <c r="U14" s="53"/>
    </row>
    <row r="15" spans="2:21" x14ac:dyDescent="0.35">
      <c r="B15" s="173" t="s">
        <v>10</v>
      </c>
      <c r="C15" s="174"/>
      <c r="D15" s="174"/>
      <c r="E15" s="174"/>
      <c r="F15" s="174"/>
      <c r="G15" s="174"/>
      <c r="H15" s="174"/>
      <c r="I15" s="58">
        <v>63</v>
      </c>
      <c r="J15" s="41" t="s">
        <v>30</v>
      </c>
      <c r="K15" s="31">
        <f>' BPU lot 2'!J12</f>
        <v>0</v>
      </c>
      <c r="L15" s="31">
        <f t="shared" ref="L15:L18" si="0">I15*K15</f>
        <v>0</v>
      </c>
      <c r="M15" s="70"/>
      <c r="N15" s="104"/>
      <c r="O15" s="4"/>
      <c r="P15" s="53"/>
      <c r="Q15" s="53"/>
      <c r="R15" s="53"/>
      <c r="S15" s="53"/>
      <c r="T15" s="53"/>
      <c r="U15" s="53"/>
    </row>
    <row r="16" spans="2:21" x14ac:dyDescent="0.35">
      <c r="B16" s="173" t="s">
        <v>11</v>
      </c>
      <c r="C16" s="174"/>
      <c r="D16" s="174"/>
      <c r="E16" s="174"/>
      <c r="F16" s="174"/>
      <c r="G16" s="174"/>
      <c r="H16" s="174"/>
      <c r="I16" s="58">
        <v>20</v>
      </c>
      <c r="J16" s="41" t="s">
        <v>30</v>
      </c>
      <c r="K16" s="31">
        <f>' BPU lot 2'!J13</f>
        <v>0</v>
      </c>
      <c r="L16" s="31">
        <f t="shared" si="0"/>
        <v>0</v>
      </c>
      <c r="M16" s="70"/>
      <c r="N16" s="104"/>
      <c r="O16" s="4"/>
      <c r="P16" s="53"/>
      <c r="Q16" s="53"/>
      <c r="R16" s="53"/>
      <c r="S16" s="53"/>
      <c r="T16" s="53"/>
      <c r="U16" s="53"/>
    </row>
    <row r="17" spans="2:21" x14ac:dyDescent="0.35">
      <c r="B17" s="173" t="s">
        <v>12</v>
      </c>
      <c r="C17" s="174"/>
      <c r="D17" s="174"/>
      <c r="E17" s="174"/>
      <c r="F17" s="174"/>
      <c r="G17" s="174"/>
      <c r="H17" s="174"/>
      <c r="I17" s="58">
        <v>20</v>
      </c>
      <c r="J17" s="41" t="s">
        <v>30</v>
      </c>
      <c r="K17" s="31">
        <f>' BPU lot 2'!J14</f>
        <v>0</v>
      </c>
      <c r="L17" s="31">
        <f t="shared" si="0"/>
        <v>0</v>
      </c>
      <c r="M17" s="70"/>
      <c r="N17" s="104"/>
      <c r="O17" s="4"/>
      <c r="P17" s="53"/>
      <c r="Q17" s="53"/>
      <c r="R17" s="53"/>
      <c r="S17" s="53"/>
      <c r="T17" s="53"/>
      <c r="U17" s="53"/>
    </row>
    <row r="18" spans="2:21" x14ac:dyDescent="0.35">
      <c r="B18" s="173" t="s">
        <v>13</v>
      </c>
      <c r="C18" s="174"/>
      <c r="D18" s="174"/>
      <c r="E18" s="174"/>
      <c r="F18" s="174"/>
      <c r="G18" s="174"/>
      <c r="H18" s="174"/>
      <c r="I18" s="58">
        <v>20</v>
      </c>
      <c r="J18" s="41" t="s">
        <v>30</v>
      </c>
      <c r="K18" s="31">
        <f>' BPU lot 2'!J15</f>
        <v>0</v>
      </c>
      <c r="L18" s="31">
        <f t="shared" si="0"/>
        <v>0</v>
      </c>
      <c r="M18" s="70"/>
      <c r="N18" s="104"/>
      <c r="O18" s="4"/>
      <c r="P18" s="53"/>
      <c r="Q18" s="53"/>
      <c r="R18" s="53"/>
      <c r="S18" s="53"/>
      <c r="T18" s="53"/>
      <c r="U18" s="53"/>
    </row>
    <row r="19" spans="2:21" x14ac:dyDescent="0.35">
      <c r="B19" s="164"/>
      <c r="C19" s="165"/>
      <c r="D19" s="165"/>
      <c r="E19" s="165"/>
      <c r="F19" s="165"/>
      <c r="G19" s="165"/>
      <c r="H19" s="165"/>
      <c r="I19" s="165"/>
      <c r="J19" s="165"/>
      <c r="K19" s="165"/>
      <c r="L19" s="166"/>
      <c r="M19" s="86"/>
      <c r="N19" s="104"/>
      <c r="O19" s="4"/>
      <c r="P19" s="53"/>
      <c r="Q19" s="53"/>
      <c r="R19" s="53"/>
      <c r="S19" s="53"/>
      <c r="T19" s="53"/>
      <c r="U19" s="53"/>
    </row>
    <row r="20" spans="2:21" ht="14.5" customHeight="1" x14ac:dyDescent="0.35">
      <c r="B20" s="181" t="s">
        <v>46</v>
      </c>
      <c r="C20" s="182"/>
      <c r="D20" s="182"/>
      <c r="E20" s="182"/>
      <c r="F20" s="182"/>
      <c r="G20" s="182"/>
      <c r="H20" s="182"/>
      <c r="I20" s="182"/>
      <c r="J20" s="182"/>
      <c r="K20" s="182"/>
      <c r="L20" s="216"/>
      <c r="M20" s="92"/>
      <c r="N20" s="104"/>
      <c r="O20" s="4"/>
      <c r="P20" s="53"/>
      <c r="Q20" s="53"/>
      <c r="R20" s="53"/>
      <c r="S20" s="53"/>
      <c r="T20" s="53"/>
      <c r="U20" s="53"/>
    </row>
    <row r="21" spans="2:21" ht="14.5" customHeight="1" x14ac:dyDescent="0.35">
      <c r="B21" s="112" t="str">
        <f>' BPU lot 1'!B17</f>
        <v>Experts non clés</v>
      </c>
      <c r="C21" s="183"/>
      <c r="D21" s="183"/>
      <c r="E21" s="183"/>
      <c r="F21" s="183"/>
      <c r="G21" s="183"/>
      <c r="H21" s="113"/>
      <c r="I21" s="58">
        <v>6</v>
      </c>
      <c r="J21" s="50" t="s">
        <v>30</v>
      </c>
      <c r="K21" s="52">
        <f>' BPU lot 2'!J18</f>
        <v>0</v>
      </c>
      <c r="L21" s="31">
        <f t="shared" ref="L21:L23" si="1">I21*K21</f>
        <v>0</v>
      </c>
      <c r="M21" s="70"/>
      <c r="N21" s="104"/>
      <c r="O21" s="4"/>
      <c r="P21" s="53"/>
      <c r="Q21" s="53"/>
      <c r="R21" s="53"/>
      <c r="S21" s="53"/>
      <c r="T21" s="53"/>
      <c r="U21" s="53"/>
    </row>
    <row r="22" spans="2:21" ht="14.5" customHeight="1" x14ac:dyDescent="0.35">
      <c r="B22" s="167" t="str">
        <f>' BPU lot 1'!B18</f>
        <v>Expert senior (expérience &gt; 15 ans)</v>
      </c>
      <c r="C22" s="168"/>
      <c r="D22" s="168"/>
      <c r="E22" s="168"/>
      <c r="F22" s="168"/>
      <c r="G22" s="168"/>
      <c r="H22" s="169"/>
      <c r="I22" s="58">
        <v>7</v>
      </c>
      <c r="J22" s="50" t="s">
        <v>30</v>
      </c>
      <c r="K22" s="52">
        <f>' BPU lot 2'!J19</f>
        <v>0</v>
      </c>
      <c r="L22" s="31">
        <f t="shared" si="1"/>
        <v>0</v>
      </c>
      <c r="M22" s="70"/>
      <c r="N22" s="104"/>
      <c r="O22" s="4"/>
      <c r="P22" s="53"/>
      <c r="Q22" s="53"/>
      <c r="R22" s="53"/>
      <c r="S22" s="53"/>
      <c r="T22" s="53"/>
      <c r="U22" s="53"/>
    </row>
    <row r="23" spans="2:21" ht="14.5" customHeight="1" x14ac:dyDescent="0.35">
      <c r="B23" s="167" t="str">
        <f>' BPU lot 1'!B19</f>
        <v>Expert confirmé (5 ans &lt;expérience &lt; 15 ans)</v>
      </c>
      <c r="C23" s="168"/>
      <c r="D23" s="168"/>
      <c r="E23" s="168"/>
      <c r="F23" s="168"/>
      <c r="G23" s="168"/>
      <c r="H23" s="169"/>
      <c r="I23" s="58">
        <v>8</v>
      </c>
      <c r="J23" s="50" t="s">
        <v>30</v>
      </c>
      <c r="K23" s="52">
        <f>' BPU lot 2'!J20</f>
        <v>0</v>
      </c>
      <c r="L23" s="31">
        <f t="shared" si="1"/>
        <v>0</v>
      </c>
      <c r="M23" s="70"/>
      <c r="N23" s="104"/>
      <c r="O23" s="4"/>
      <c r="P23" s="53"/>
      <c r="Q23" s="53"/>
      <c r="R23" s="53"/>
      <c r="S23" s="53"/>
      <c r="T23" s="53"/>
      <c r="U23" s="53"/>
    </row>
    <row r="24" spans="2:21" ht="14.5" customHeight="1" x14ac:dyDescent="0.35">
      <c r="B24" s="211"/>
      <c r="C24" s="212"/>
      <c r="D24" s="212"/>
      <c r="E24" s="212"/>
      <c r="F24" s="212"/>
      <c r="G24" s="212"/>
      <c r="H24" s="212"/>
      <c r="I24" s="212"/>
      <c r="J24" s="212"/>
      <c r="K24" s="212"/>
      <c r="L24" s="213"/>
      <c r="M24" s="93"/>
      <c r="N24" s="104"/>
      <c r="O24" s="4"/>
      <c r="P24" s="53"/>
      <c r="Q24" s="53"/>
      <c r="R24" s="53"/>
      <c r="S24" s="53"/>
      <c r="T24" s="53"/>
      <c r="U24" s="53"/>
    </row>
    <row r="25" spans="2:21" ht="14.5" customHeight="1" x14ac:dyDescent="0.35">
      <c r="B25" s="179" t="s">
        <v>18</v>
      </c>
      <c r="C25" s="180"/>
      <c r="D25" s="180"/>
      <c r="E25" s="180"/>
      <c r="F25" s="180"/>
      <c r="G25" s="180"/>
      <c r="H25" s="180"/>
      <c r="I25" s="58">
        <v>4</v>
      </c>
      <c r="J25" s="50" t="s">
        <v>49</v>
      </c>
      <c r="K25" s="31">
        <f>' BPU lot 2'!J22</f>
        <v>0</v>
      </c>
      <c r="L25" s="31">
        <f>I25*K25</f>
        <v>0</v>
      </c>
      <c r="M25" s="70"/>
      <c r="N25" s="104"/>
      <c r="O25" s="4"/>
      <c r="P25" s="53"/>
      <c r="Q25" s="53"/>
      <c r="R25" s="53"/>
      <c r="S25" s="53"/>
      <c r="T25" s="53"/>
      <c r="U25" s="53"/>
    </row>
    <row r="26" spans="2:21" ht="14.5" customHeight="1" x14ac:dyDescent="0.35">
      <c r="B26" s="179" t="s">
        <v>21</v>
      </c>
      <c r="C26" s="180"/>
      <c r="D26" s="180"/>
      <c r="E26" s="180"/>
      <c r="F26" s="180"/>
      <c r="G26" s="180"/>
      <c r="H26" s="180"/>
      <c r="I26" s="58">
        <f>1*4*4</f>
        <v>16</v>
      </c>
      <c r="J26" s="50" t="s">
        <v>49</v>
      </c>
      <c r="K26" s="31">
        <f>' BPU lot 2'!J23</f>
        <v>0</v>
      </c>
      <c r="L26" s="31">
        <f t="shared" ref="L26:L28" si="2">I26*K26</f>
        <v>0</v>
      </c>
      <c r="M26" s="70"/>
      <c r="N26" s="104"/>
      <c r="O26" s="4"/>
      <c r="P26" s="53"/>
      <c r="Q26" s="53"/>
      <c r="R26" s="53"/>
      <c r="S26" s="53"/>
      <c r="T26" s="53"/>
      <c r="U26" s="53"/>
    </row>
    <row r="27" spans="2:21" ht="14.5" customHeight="1" x14ac:dyDescent="0.35">
      <c r="B27" s="179" t="s">
        <v>20</v>
      </c>
      <c r="C27" s="180"/>
      <c r="D27" s="180"/>
      <c r="E27" s="180"/>
      <c r="F27" s="180"/>
      <c r="G27" s="180"/>
      <c r="H27" s="180"/>
      <c r="I27" s="58">
        <v>4</v>
      </c>
      <c r="J27" s="50" t="s">
        <v>49</v>
      </c>
      <c r="K27" s="31">
        <f>' BPU lot 2'!J24</f>
        <v>0</v>
      </c>
      <c r="L27" s="31">
        <f t="shared" si="2"/>
        <v>0</v>
      </c>
      <c r="M27" s="70"/>
      <c r="N27" s="104"/>
      <c r="O27" s="4"/>
      <c r="P27" s="53"/>
      <c r="Q27" s="53"/>
      <c r="R27" s="53"/>
      <c r="S27" s="53"/>
      <c r="T27" s="53"/>
      <c r="U27" s="53"/>
    </row>
    <row r="28" spans="2:21" ht="14.5" customHeight="1" x14ac:dyDescent="0.35">
      <c r="B28" s="179" t="s">
        <v>22</v>
      </c>
      <c r="C28" s="180"/>
      <c r="D28" s="180"/>
      <c r="E28" s="180"/>
      <c r="F28" s="180"/>
      <c r="G28" s="180"/>
      <c r="H28" s="180"/>
      <c r="I28" s="58">
        <v>25</v>
      </c>
      <c r="J28" s="50" t="s">
        <v>48</v>
      </c>
      <c r="K28" s="31">
        <f>' BPU lot 2'!J25</f>
        <v>0</v>
      </c>
      <c r="L28" s="31">
        <f t="shared" si="2"/>
        <v>0</v>
      </c>
      <c r="M28" s="70"/>
      <c r="N28" s="104"/>
      <c r="O28" s="4"/>
      <c r="P28" s="53"/>
      <c r="Q28" s="53"/>
      <c r="R28" s="53"/>
      <c r="S28" s="53"/>
      <c r="T28" s="53"/>
      <c r="U28" s="53"/>
    </row>
    <row r="29" spans="2:21" ht="14.5" customHeight="1" x14ac:dyDescent="0.35">
      <c r="B29" s="219"/>
      <c r="C29" s="220"/>
      <c r="D29" s="220"/>
      <c r="E29" s="220"/>
      <c r="F29" s="220"/>
      <c r="G29" s="220"/>
      <c r="H29" s="220"/>
      <c r="I29" s="220"/>
      <c r="J29" s="220"/>
      <c r="K29" s="220"/>
      <c r="L29" s="221"/>
      <c r="M29" s="70"/>
      <c r="N29" s="104"/>
      <c r="O29" s="4"/>
      <c r="P29" s="53"/>
      <c r="Q29" s="53"/>
      <c r="R29" s="53"/>
      <c r="S29" s="53"/>
      <c r="T29" s="53"/>
      <c r="U29" s="53"/>
    </row>
    <row r="30" spans="2:21" ht="14.5" customHeight="1" x14ac:dyDescent="0.35">
      <c r="B30" s="179" t="s">
        <v>28</v>
      </c>
      <c r="C30" s="180"/>
      <c r="D30" s="180"/>
      <c r="E30" s="180"/>
      <c r="F30" s="180"/>
      <c r="G30" s="180"/>
      <c r="H30" s="180"/>
      <c r="I30" s="32"/>
      <c r="J30" s="32"/>
      <c r="K30" s="32"/>
      <c r="L30" s="31">
        <v>60000</v>
      </c>
      <c r="M30" s="70"/>
      <c r="N30" s="105"/>
      <c r="O30" s="4"/>
    </row>
    <row r="31" spans="2:21" ht="14.5" customHeight="1" x14ac:dyDescent="0.35">
      <c r="B31" s="10"/>
      <c r="C31" s="11"/>
      <c r="D31" s="11"/>
      <c r="E31" s="11"/>
      <c r="F31" s="11"/>
      <c r="G31" s="11"/>
      <c r="H31" s="11"/>
      <c r="I31" s="12"/>
      <c r="J31" s="12"/>
      <c r="K31" s="13"/>
      <c r="L31" s="13"/>
      <c r="M31" s="13"/>
      <c r="N31" s="13"/>
      <c r="O31" s="4"/>
    </row>
    <row r="32" spans="2:21" ht="14.5" customHeight="1" x14ac:dyDescent="0.35">
      <c r="B32" s="10"/>
      <c r="C32" s="11"/>
      <c r="D32" s="11"/>
      <c r="E32" s="11"/>
      <c r="F32" s="11"/>
      <c r="G32" s="11"/>
      <c r="H32" s="11"/>
      <c r="I32" s="101"/>
      <c r="J32" s="12"/>
      <c r="K32" s="13"/>
      <c r="L32" s="13"/>
      <c r="M32" s="13"/>
      <c r="N32" s="13"/>
      <c r="O32" s="4"/>
    </row>
    <row r="33" spans="2:20" x14ac:dyDescent="0.35">
      <c r="B33" s="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4"/>
    </row>
    <row r="34" spans="2:20" ht="29.25" customHeight="1" x14ac:dyDescent="0.35">
      <c r="B34" s="175" t="s">
        <v>14</v>
      </c>
      <c r="C34" s="176"/>
      <c r="D34" s="176"/>
      <c r="E34" s="176"/>
      <c r="F34" s="176"/>
      <c r="G34" s="176"/>
      <c r="H34" s="176"/>
      <c r="I34" s="176"/>
      <c r="J34" s="176"/>
      <c r="K34" s="176"/>
      <c r="L34" s="40">
        <f>SUM(L14:L30)</f>
        <v>60000</v>
      </c>
      <c r="M34" s="98"/>
      <c r="N34" s="98"/>
      <c r="O34" s="4"/>
    </row>
    <row r="35" spans="2:20" ht="15" thickBot="1" x14ac:dyDescent="0.4">
      <c r="B35" s="5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</row>
    <row r="36" spans="2:20" ht="21" x14ac:dyDescent="0.35">
      <c r="G36" s="170"/>
      <c r="H36" s="170"/>
    </row>
    <row r="37" spans="2:20" x14ac:dyDescent="0.35">
      <c r="I37" s="16"/>
      <c r="J37" s="16"/>
      <c r="L37" s="18"/>
      <c r="M37" s="18"/>
      <c r="N37" s="18"/>
    </row>
    <row r="38" spans="2:20" x14ac:dyDescent="0.35">
      <c r="I38" s="16"/>
      <c r="J38" s="16"/>
      <c r="L38" s="21"/>
      <c r="M38" s="21"/>
      <c r="N38" s="21"/>
      <c r="R38" s="19"/>
      <c r="S38" s="22"/>
      <c r="T38" s="18"/>
    </row>
    <row r="39" spans="2:20" x14ac:dyDescent="0.35">
      <c r="I39" s="16"/>
      <c r="J39" s="16"/>
      <c r="S39" s="22"/>
      <c r="T39" s="18"/>
    </row>
  </sheetData>
  <sheetProtection algorithmName="SHA-512" hashValue="tKBB1F/k/X4zElT1bQYEm8ANvRWvj1q+yoamS2tSfVU3t8qXA4dh+osXDr20w19jzw8NO5Jz2OyE/Zv/lVZ0YA==" saltValue="IjtfwVrrfVg8X9Hu0wSS7Q==" spinCount="100000" sheet="1" objects="1" scenarios="1"/>
  <mergeCells count="28">
    <mergeCell ref="G36:H36"/>
    <mergeCell ref="B25:H25"/>
    <mergeCell ref="B26:H26"/>
    <mergeCell ref="B30:H30"/>
    <mergeCell ref="B34:K34"/>
    <mergeCell ref="B27:H27"/>
    <mergeCell ref="B28:H28"/>
    <mergeCell ref="B29:L29"/>
    <mergeCell ref="B12:H12"/>
    <mergeCell ref="B16:H16"/>
    <mergeCell ref="B15:H15"/>
    <mergeCell ref="B18:H18"/>
    <mergeCell ref="B17:H17"/>
    <mergeCell ref="B2:O2"/>
    <mergeCell ref="B4:C4"/>
    <mergeCell ref="D4:E4"/>
    <mergeCell ref="B6:C7"/>
    <mergeCell ref="D6:L7"/>
    <mergeCell ref="N13:N30"/>
    <mergeCell ref="B19:L19"/>
    <mergeCell ref="B24:L24"/>
    <mergeCell ref="I13:L13"/>
    <mergeCell ref="B13:H13"/>
    <mergeCell ref="B20:L20"/>
    <mergeCell ref="B14:H14"/>
    <mergeCell ref="B21:H21"/>
    <mergeCell ref="B22:H22"/>
    <mergeCell ref="B23:H2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34"/>
  <sheetViews>
    <sheetView showGridLines="0" topLeftCell="A2" zoomScale="70" zoomScaleNormal="70" workbookViewId="0">
      <selection activeCell="D4" sqref="D4:E4"/>
    </sheetView>
  </sheetViews>
  <sheetFormatPr baseColWidth="10" defaultRowHeight="14.5" x14ac:dyDescent="0.35"/>
  <cols>
    <col min="1" max="1" width="3.1796875" customWidth="1"/>
    <col min="2" max="2" width="27.26953125" customWidth="1"/>
    <col min="3" max="3" width="25.453125" customWidth="1"/>
    <col min="6" max="6" width="5.1796875" customWidth="1"/>
    <col min="7" max="7" width="35" bestFit="1" customWidth="1"/>
    <col min="8" max="10" width="25.453125" customWidth="1"/>
    <col min="11" max="11" width="5.1796875" customWidth="1"/>
    <col min="12" max="12" width="25.453125" customWidth="1"/>
  </cols>
  <sheetData>
    <row r="1" spans="2:13" ht="15" thickBot="1" x14ac:dyDescent="0.4"/>
    <row r="2" spans="2:13" ht="108" customHeight="1" thickBot="1" x14ac:dyDescent="0.4">
      <c r="B2" s="136" t="s">
        <v>42</v>
      </c>
      <c r="C2" s="137"/>
      <c r="D2" s="137"/>
      <c r="E2" s="137"/>
      <c r="F2" s="137"/>
      <c r="G2" s="137"/>
      <c r="H2" s="137"/>
      <c r="I2" s="137"/>
      <c r="J2" s="137"/>
      <c r="K2" s="61"/>
      <c r="L2" s="61"/>
      <c r="M2" s="46"/>
    </row>
    <row r="3" spans="2:13" x14ac:dyDescent="0.35"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46"/>
    </row>
    <row r="4" spans="2:13" ht="22.5" customHeight="1" x14ac:dyDescent="0.35">
      <c r="B4" s="195" t="s">
        <v>3</v>
      </c>
      <c r="C4" s="196"/>
      <c r="D4" s="201"/>
      <c r="E4" s="201"/>
      <c r="F4" s="1"/>
      <c r="G4" s="1"/>
      <c r="H4" s="1"/>
      <c r="I4" s="1"/>
      <c r="J4" s="1"/>
      <c r="K4" s="1"/>
      <c r="L4" s="1"/>
      <c r="M4" s="4"/>
    </row>
    <row r="5" spans="2:13" x14ac:dyDescent="0.3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4"/>
    </row>
    <row r="6" spans="2:13" ht="15" customHeight="1" x14ac:dyDescent="0.35">
      <c r="B6" s="202" t="s">
        <v>4</v>
      </c>
      <c r="C6" s="203"/>
      <c r="D6" s="204"/>
      <c r="E6" s="204"/>
      <c r="F6" s="204"/>
      <c r="G6" s="204"/>
      <c r="H6" s="204"/>
      <c r="I6" s="204"/>
      <c r="J6" s="204"/>
      <c r="K6" s="78"/>
      <c r="L6" s="78"/>
      <c r="M6" s="4"/>
    </row>
    <row r="7" spans="2:13" ht="15" customHeight="1" x14ac:dyDescent="0.35">
      <c r="B7" s="202"/>
      <c r="C7" s="203"/>
      <c r="D7" s="204"/>
      <c r="E7" s="204"/>
      <c r="F7" s="204"/>
      <c r="G7" s="204"/>
      <c r="H7" s="204"/>
      <c r="I7" s="204"/>
      <c r="J7" s="204"/>
      <c r="K7" s="78"/>
      <c r="L7" s="78"/>
      <c r="M7" s="4"/>
    </row>
    <row r="8" spans="2:13" x14ac:dyDescent="0.35">
      <c r="B8" s="3"/>
      <c r="C8" s="1"/>
      <c r="D8" s="1"/>
      <c r="E8" s="1"/>
      <c r="F8" s="1"/>
      <c r="G8" s="1"/>
      <c r="H8" s="1"/>
      <c r="I8" s="1"/>
      <c r="J8" s="1"/>
      <c r="K8" s="57"/>
      <c r="L8" s="57"/>
      <c r="M8" s="4"/>
    </row>
    <row r="9" spans="2:13" ht="14.5" customHeight="1" x14ac:dyDescent="0.35">
      <c r="B9" s="152" t="s">
        <v>0</v>
      </c>
      <c r="C9" s="153"/>
      <c r="D9" s="153"/>
      <c r="E9" s="153"/>
      <c r="F9" s="153"/>
      <c r="G9" s="24" t="s">
        <v>29</v>
      </c>
      <c r="H9" s="23" t="s">
        <v>5</v>
      </c>
      <c r="I9" s="23" t="s">
        <v>6</v>
      </c>
      <c r="J9" s="23" t="s">
        <v>7</v>
      </c>
      <c r="K9" s="95"/>
      <c r="L9" s="23" t="s">
        <v>51</v>
      </c>
      <c r="M9" s="4"/>
    </row>
    <row r="10" spans="2:13" ht="14.5" customHeight="1" x14ac:dyDescent="0.35">
      <c r="B10" s="134" t="s">
        <v>47</v>
      </c>
      <c r="C10" s="135"/>
      <c r="D10" s="135"/>
      <c r="E10" s="135"/>
      <c r="F10" s="135"/>
      <c r="G10" s="135"/>
      <c r="H10" s="135"/>
      <c r="I10" s="135"/>
      <c r="J10" s="207"/>
      <c r="K10" s="90"/>
      <c r="L10" s="103"/>
      <c r="M10" s="4"/>
    </row>
    <row r="11" spans="2:13" x14ac:dyDescent="0.35">
      <c r="B11" s="205" t="s">
        <v>9</v>
      </c>
      <c r="C11" s="206"/>
      <c r="D11" s="206"/>
      <c r="E11" s="206"/>
      <c r="F11" s="206"/>
      <c r="G11" s="41" t="s">
        <v>30</v>
      </c>
      <c r="H11" s="34"/>
      <c r="I11" s="39"/>
      <c r="J11" s="102">
        <f t="shared" ref="J11:J24" si="0">H11+(H11*I11)</f>
        <v>0</v>
      </c>
      <c r="K11" s="79"/>
      <c r="L11" s="104"/>
      <c r="M11" s="4"/>
    </row>
    <row r="12" spans="2:13" x14ac:dyDescent="0.35">
      <c r="B12" s="205" t="s">
        <v>10</v>
      </c>
      <c r="C12" s="206"/>
      <c r="D12" s="206"/>
      <c r="E12" s="206"/>
      <c r="F12" s="206"/>
      <c r="G12" s="41" t="s">
        <v>30</v>
      </c>
      <c r="H12" s="34"/>
      <c r="I12" s="39"/>
      <c r="J12" s="102">
        <f t="shared" si="0"/>
        <v>0</v>
      </c>
      <c r="K12" s="79"/>
      <c r="L12" s="104"/>
      <c r="M12" s="4"/>
    </row>
    <row r="13" spans="2:13" x14ac:dyDescent="0.35">
      <c r="B13" s="205" t="s">
        <v>11</v>
      </c>
      <c r="C13" s="206"/>
      <c r="D13" s="206"/>
      <c r="E13" s="206"/>
      <c r="F13" s="206"/>
      <c r="G13" s="41" t="s">
        <v>30</v>
      </c>
      <c r="H13" s="34"/>
      <c r="I13" s="39"/>
      <c r="J13" s="102">
        <f t="shared" si="0"/>
        <v>0</v>
      </c>
      <c r="K13" s="79"/>
      <c r="L13" s="104"/>
      <c r="M13" s="4"/>
    </row>
    <row r="14" spans="2:13" x14ac:dyDescent="0.35">
      <c r="B14" s="205" t="s">
        <v>12</v>
      </c>
      <c r="C14" s="206"/>
      <c r="D14" s="206"/>
      <c r="E14" s="206"/>
      <c r="F14" s="206"/>
      <c r="G14" s="41" t="s">
        <v>30</v>
      </c>
      <c r="H14" s="34"/>
      <c r="I14" s="39"/>
      <c r="J14" s="102">
        <f t="shared" si="0"/>
        <v>0</v>
      </c>
      <c r="K14" s="79"/>
      <c r="L14" s="104"/>
      <c r="M14" s="4"/>
    </row>
    <row r="15" spans="2:13" x14ac:dyDescent="0.35">
      <c r="B15" s="205" t="s">
        <v>13</v>
      </c>
      <c r="C15" s="206"/>
      <c r="D15" s="206"/>
      <c r="E15" s="206"/>
      <c r="F15" s="206"/>
      <c r="G15" s="41" t="s">
        <v>30</v>
      </c>
      <c r="H15" s="34"/>
      <c r="I15" s="39"/>
      <c r="J15" s="102">
        <f t="shared" si="0"/>
        <v>0</v>
      </c>
      <c r="K15" s="79"/>
      <c r="L15" s="104"/>
      <c r="M15" s="4"/>
    </row>
    <row r="16" spans="2:13" x14ac:dyDescent="0.35">
      <c r="B16" s="131"/>
      <c r="C16" s="132"/>
      <c r="D16" s="132"/>
      <c r="E16" s="132"/>
      <c r="F16" s="132"/>
      <c r="G16" s="132"/>
      <c r="H16" s="132"/>
      <c r="I16" s="132"/>
      <c r="J16" s="133"/>
      <c r="K16" s="77"/>
      <c r="L16" s="104"/>
      <c r="M16" s="4"/>
    </row>
    <row r="17" spans="2:13" x14ac:dyDescent="0.35">
      <c r="B17" s="134" t="s">
        <v>46</v>
      </c>
      <c r="C17" s="135"/>
      <c r="D17" s="135"/>
      <c r="E17" s="135"/>
      <c r="F17" s="135"/>
      <c r="G17" s="135"/>
      <c r="H17" s="135"/>
      <c r="I17" s="135"/>
      <c r="J17" s="207"/>
      <c r="K17" s="90"/>
      <c r="L17" s="104"/>
      <c r="M17" s="4"/>
    </row>
    <row r="18" spans="2:13" x14ac:dyDescent="0.35">
      <c r="B18" s="124" t="str">
        <f>'[1]DQE lot 1'!B18</f>
        <v>Expert senior (expérience &gt; 15 ans)</v>
      </c>
      <c r="C18" s="125"/>
      <c r="D18" s="125"/>
      <c r="E18" s="125"/>
      <c r="F18" s="126"/>
      <c r="G18" s="50" t="s">
        <v>30</v>
      </c>
      <c r="H18" s="34"/>
      <c r="I18" s="39"/>
      <c r="J18" s="102">
        <f t="shared" ref="J18:J20" si="1">H18+(H18*I18)</f>
        <v>0</v>
      </c>
      <c r="K18" s="79"/>
      <c r="L18" s="104"/>
      <c r="M18" s="4"/>
    </row>
    <row r="19" spans="2:13" x14ac:dyDescent="0.35">
      <c r="B19" s="124" t="str">
        <f>'[1]DQE lot 1'!B19</f>
        <v>Expert confirmé (5 ans &lt;expérience &lt; 15 ans)</v>
      </c>
      <c r="C19" s="125"/>
      <c r="D19" s="125"/>
      <c r="E19" s="125"/>
      <c r="F19" s="126"/>
      <c r="G19" s="50" t="s">
        <v>30</v>
      </c>
      <c r="H19" s="34"/>
      <c r="I19" s="39"/>
      <c r="J19" s="102">
        <f t="shared" si="1"/>
        <v>0</v>
      </c>
      <c r="K19" s="79"/>
      <c r="L19" s="104"/>
      <c r="M19" s="4"/>
    </row>
    <row r="20" spans="2:13" x14ac:dyDescent="0.35">
      <c r="B20" s="124" t="str">
        <f>'[1]DQE lot 1'!B20</f>
        <v>Expert junior (expérience &lt;5 ans)</v>
      </c>
      <c r="C20" s="125"/>
      <c r="D20" s="125"/>
      <c r="E20" s="125"/>
      <c r="F20" s="126"/>
      <c r="G20" s="50" t="s">
        <v>30</v>
      </c>
      <c r="H20" s="34"/>
      <c r="I20" s="39"/>
      <c r="J20" s="102">
        <f t="shared" si="1"/>
        <v>0</v>
      </c>
      <c r="K20" s="79"/>
      <c r="L20" s="104"/>
      <c r="M20" s="4"/>
    </row>
    <row r="21" spans="2:13" x14ac:dyDescent="0.35">
      <c r="B21" s="159"/>
      <c r="C21" s="160"/>
      <c r="D21" s="160"/>
      <c r="E21" s="160"/>
      <c r="F21" s="160"/>
      <c r="G21" s="160"/>
      <c r="H21" s="160"/>
      <c r="I21" s="160"/>
      <c r="J21" s="161"/>
      <c r="K21" s="89"/>
      <c r="L21" s="104"/>
      <c r="M21" s="4"/>
    </row>
    <row r="22" spans="2:13" x14ac:dyDescent="0.35">
      <c r="B22" s="205" t="s">
        <v>18</v>
      </c>
      <c r="C22" s="206"/>
      <c r="D22" s="206"/>
      <c r="E22" s="206"/>
      <c r="F22" s="206"/>
      <c r="G22" s="50" t="s">
        <v>49</v>
      </c>
      <c r="H22" s="34"/>
      <c r="I22" s="39"/>
      <c r="J22" s="102">
        <f t="shared" si="0"/>
        <v>0</v>
      </c>
      <c r="K22" s="79"/>
      <c r="L22" s="104"/>
      <c r="M22" s="4"/>
    </row>
    <row r="23" spans="2:13" x14ac:dyDescent="0.35">
      <c r="B23" s="205" t="s">
        <v>17</v>
      </c>
      <c r="C23" s="206"/>
      <c r="D23" s="206"/>
      <c r="E23" s="206"/>
      <c r="F23" s="206"/>
      <c r="G23" s="50" t="s">
        <v>49</v>
      </c>
      <c r="H23" s="34"/>
      <c r="I23" s="39"/>
      <c r="J23" s="102">
        <f t="shared" si="0"/>
        <v>0</v>
      </c>
      <c r="K23" s="79"/>
      <c r="L23" s="104"/>
      <c r="M23" s="4"/>
    </row>
    <row r="24" spans="2:13" ht="14.5" customHeight="1" x14ac:dyDescent="0.35">
      <c r="B24" s="205" t="s">
        <v>22</v>
      </c>
      <c r="C24" s="206"/>
      <c r="D24" s="206"/>
      <c r="E24" s="206"/>
      <c r="F24" s="206"/>
      <c r="G24" s="50" t="s">
        <v>48</v>
      </c>
      <c r="H24" s="34"/>
      <c r="I24" s="39"/>
      <c r="J24" s="102">
        <f t="shared" si="0"/>
        <v>0</v>
      </c>
      <c r="K24" s="79"/>
      <c r="L24" s="105"/>
      <c r="M24" s="4"/>
    </row>
    <row r="25" spans="2:13" ht="14.5" customHeight="1" x14ac:dyDescent="0.35">
      <c r="B25" s="28"/>
      <c r="C25" s="29"/>
      <c r="D25" s="29"/>
      <c r="E25" s="29"/>
      <c r="F25" s="29"/>
      <c r="G25" s="29"/>
      <c r="H25" s="30"/>
      <c r="I25" s="29"/>
      <c r="J25" s="29"/>
      <c r="K25" s="60"/>
      <c r="L25" s="60"/>
      <c r="M25" s="4"/>
    </row>
    <row r="26" spans="2:13" ht="14.5" customHeight="1" x14ac:dyDescent="0.35">
      <c r="B26" s="55"/>
      <c r="C26" s="60"/>
      <c r="D26" s="60"/>
      <c r="E26" s="60"/>
      <c r="F26" s="29"/>
      <c r="G26" s="29"/>
      <c r="H26" s="30"/>
      <c r="I26" s="29"/>
      <c r="J26" s="29"/>
      <c r="K26" s="60"/>
      <c r="L26" s="60"/>
      <c r="M26" s="4"/>
    </row>
    <row r="27" spans="2:13" ht="14.5" customHeight="1" x14ac:dyDescent="0.35">
      <c r="B27" s="3"/>
      <c r="C27" s="1"/>
      <c r="D27" s="1"/>
      <c r="E27" s="1"/>
      <c r="F27" s="1"/>
      <c r="G27" s="1"/>
      <c r="H27" s="1"/>
      <c r="I27" s="1"/>
      <c r="J27" s="1"/>
      <c r="K27" s="57"/>
      <c r="L27" s="57"/>
      <c r="M27" s="4"/>
    </row>
    <row r="28" spans="2:13" ht="15" customHeight="1" x14ac:dyDescent="0.35">
      <c r="B28" s="127" t="s">
        <v>15</v>
      </c>
      <c r="C28" s="128"/>
      <c r="D28" s="217"/>
      <c r="E28" s="217"/>
      <c r="F28" s="217"/>
      <c r="G28" s="217"/>
      <c r="H28" s="217"/>
      <c r="I28" s="217"/>
      <c r="J28" s="217"/>
      <c r="K28" s="80"/>
      <c r="L28" s="80"/>
      <c r="M28" s="4"/>
    </row>
    <row r="29" spans="2:13" x14ac:dyDescent="0.35">
      <c r="B29" s="106" t="s">
        <v>16</v>
      </c>
      <c r="C29" s="107"/>
      <c r="D29" s="208"/>
      <c r="E29" s="208"/>
      <c r="F29" s="208"/>
      <c r="G29" s="208"/>
      <c r="H29" s="208"/>
      <c r="I29" s="208"/>
      <c r="J29" s="208"/>
      <c r="K29" s="81"/>
      <c r="L29" s="81"/>
      <c r="M29" s="4"/>
    </row>
    <row r="30" spans="2:13" x14ac:dyDescent="0.35">
      <c r="B30" s="108" t="s">
        <v>1</v>
      </c>
      <c r="C30" s="109"/>
      <c r="D30" s="209"/>
      <c r="E30" s="209"/>
      <c r="F30" s="209"/>
      <c r="G30" s="209"/>
      <c r="H30" s="209"/>
      <c r="I30" s="209"/>
      <c r="J30" s="209"/>
      <c r="K30" s="82"/>
      <c r="L30" s="82"/>
      <c r="M30" s="4"/>
    </row>
    <row r="31" spans="2:13" x14ac:dyDescent="0.35">
      <c r="B31" s="110"/>
      <c r="C31" s="111"/>
      <c r="D31" s="209"/>
      <c r="E31" s="209"/>
      <c r="F31" s="209"/>
      <c r="G31" s="209"/>
      <c r="H31" s="209"/>
      <c r="I31" s="209"/>
      <c r="J31" s="209"/>
      <c r="K31" s="82"/>
      <c r="L31" s="82"/>
      <c r="M31" s="4"/>
    </row>
    <row r="32" spans="2:13" x14ac:dyDescent="0.35">
      <c r="B32" s="110"/>
      <c r="C32" s="111"/>
      <c r="D32" s="209"/>
      <c r="E32" s="209"/>
      <c r="F32" s="209"/>
      <c r="G32" s="209"/>
      <c r="H32" s="209"/>
      <c r="I32" s="209"/>
      <c r="J32" s="209"/>
      <c r="K32" s="82"/>
      <c r="L32" s="82"/>
      <c r="M32" s="4"/>
    </row>
    <row r="33" spans="2:13" x14ac:dyDescent="0.35">
      <c r="B33" s="112"/>
      <c r="C33" s="113"/>
      <c r="D33" s="209"/>
      <c r="E33" s="209"/>
      <c r="F33" s="209"/>
      <c r="G33" s="209"/>
      <c r="H33" s="209"/>
      <c r="I33" s="209"/>
      <c r="J33" s="209"/>
      <c r="K33" s="82"/>
      <c r="L33" s="82"/>
      <c r="M33" s="4"/>
    </row>
    <row r="34" spans="2:13" ht="15" thickBot="1" x14ac:dyDescent="0.4">
      <c r="B34" s="5"/>
      <c r="C34" s="6"/>
      <c r="D34" s="6"/>
      <c r="E34" s="6"/>
      <c r="F34" s="6"/>
      <c r="G34" s="6"/>
      <c r="H34" s="6"/>
      <c r="I34" s="6"/>
      <c r="J34" s="6"/>
      <c r="K34" s="6"/>
      <c r="L34" s="6"/>
      <c r="M34" s="7"/>
    </row>
  </sheetData>
  <sheetProtection selectLockedCells="1"/>
  <mergeCells count="28">
    <mergeCell ref="B22:F22"/>
    <mergeCell ref="B15:F15"/>
    <mergeCell ref="B20:F20"/>
    <mergeCell ref="B18:F18"/>
    <mergeCell ref="B19:F19"/>
    <mergeCell ref="B29:C29"/>
    <mergeCell ref="D29:J29"/>
    <mergeCell ref="B30:C33"/>
    <mergeCell ref="D30:J33"/>
    <mergeCell ref="B24:F24"/>
    <mergeCell ref="B28:C28"/>
    <mergeCell ref="D28:J28"/>
    <mergeCell ref="L10:L24"/>
    <mergeCell ref="B2:J2"/>
    <mergeCell ref="B4:C4"/>
    <mergeCell ref="D4:E4"/>
    <mergeCell ref="B6:C7"/>
    <mergeCell ref="D6:J7"/>
    <mergeCell ref="B9:F9"/>
    <mergeCell ref="B12:F12"/>
    <mergeCell ref="B11:F11"/>
    <mergeCell ref="B13:F13"/>
    <mergeCell ref="B23:F23"/>
    <mergeCell ref="B10:J10"/>
    <mergeCell ref="B17:J17"/>
    <mergeCell ref="B21:J21"/>
    <mergeCell ref="B16:J16"/>
    <mergeCell ref="B14:F14"/>
  </mergeCells>
  <pageMargins left="0.7" right="0.7" top="0.75" bottom="0.75" header="0.3" footer="0.3"/>
  <pageSetup paperSize="9" scale="8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B1:V38"/>
  <sheetViews>
    <sheetView showGridLines="0" topLeftCell="A2" zoomScale="70" zoomScaleNormal="70" workbookViewId="0">
      <selection activeCell="D4" sqref="D4:E4"/>
    </sheetView>
  </sheetViews>
  <sheetFormatPr baseColWidth="10" defaultRowHeight="14.5" x14ac:dyDescent="0.35"/>
  <cols>
    <col min="1" max="1" width="3.54296875" customWidth="1"/>
    <col min="2" max="3" width="27.54296875" customWidth="1"/>
    <col min="9" max="9" width="22.7265625" customWidth="1"/>
    <col min="10" max="10" width="35" bestFit="1" customWidth="1"/>
    <col min="11" max="12" width="25.453125" customWidth="1"/>
    <col min="13" max="13" width="5.1796875" customWidth="1"/>
    <col min="14" max="14" width="25.453125" customWidth="1"/>
    <col min="19" max="19" width="11.1796875" bestFit="1" customWidth="1"/>
    <col min="20" max="20" width="12.453125" customWidth="1"/>
  </cols>
  <sheetData>
    <row r="1" spans="2:22" ht="15" thickBot="1" x14ac:dyDescent="0.4"/>
    <row r="2" spans="2:22" ht="132" customHeight="1" thickBot="1" x14ac:dyDescent="0.4">
      <c r="B2" s="136" t="s">
        <v>43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86"/>
    </row>
    <row r="3" spans="2:22" ht="15" customHeight="1" x14ac:dyDescent="0.35">
      <c r="B3" s="8"/>
      <c r="C3" s="14"/>
      <c r="D3" s="14"/>
      <c r="E3" s="14"/>
      <c r="F3" s="14"/>
      <c r="G3" s="14"/>
      <c r="H3" s="14"/>
      <c r="I3" s="14"/>
      <c r="J3" s="27"/>
      <c r="K3" s="14"/>
      <c r="L3" s="14"/>
      <c r="M3" s="62"/>
      <c r="N3" s="62"/>
      <c r="O3" s="9"/>
    </row>
    <row r="4" spans="2:22" ht="30" customHeight="1" x14ac:dyDescent="0.35">
      <c r="B4" s="195" t="s">
        <v>3</v>
      </c>
      <c r="C4" s="196"/>
      <c r="D4" s="197"/>
      <c r="E4" s="198"/>
      <c r="F4" s="14"/>
      <c r="G4" s="14"/>
      <c r="H4" s="14"/>
      <c r="I4" s="14"/>
      <c r="J4" s="27"/>
      <c r="K4" s="14"/>
      <c r="L4" s="14"/>
      <c r="M4" s="62"/>
      <c r="N4" s="62"/>
      <c r="O4" s="9"/>
    </row>
    <row r="5" spans="2:22" ht="15" customHeight="1" x14ac:dyDescent="0.3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4"/>
    </row>
    <row r="6" spans="2:22" ht="25.5" customHeight="1" x14ac:dyDescent="0.35">
      <c r="B6" s="187" t="s">
        <v>4</v>
      </c>
      <c r="C6" s="188"/>
      <c r="D6" s="189"/>
      <c r="E6" s="190"/>
      <c r="F6" s="190"/>
      <c r="G6" s="190"/>
      <c r="H6" s="190"/>
      <c r="I6" s="190"/>
      <c r="J6" s="190"/>
      <c r="K6" s="190"/>
      <c r="L6" s="191"/>
      <c r="M6" s="94"/>
      <c r="N6" s="94"/>
      <c r="O6" s="4"/>
      <c r="P6" s="53"/>
      <c r="Q6" s="53"/>
      <c r="R6" s="53"/>
      <c r="S6" s="53"/>
      <c r="T6" s="53"/>
      <c r="U6" s="53"/>
      <c r="V6" s="53"/>
    </row>
    <row r="7" spans="2:22" ht="22.5" customHeight="1" x14ac:dyDescent="0.35">
      <c r="B7" s="187"/>
      <c r="C7" s="188"/>
      <c r="D7" s="192"/>
      <c r="E7" s="193"/>
      <c r="F7" s="193"/>
      <c r="G7" s="193"/>
      <c r="H7" s="193"/>
      <c r="I7" s="193"/>
      <c r="J7" s="193"/>
      <c r="K7" s="193"/>
      <c r="L7" s="194"/>
      <c r="M7" s="94"/>
      <c r="N7" s="94"/>
      <c r="O7" s="4"/>
      <c r="P7" s="53"/>
      <c r="Q7" s="53"/>
      <c r="R7" s="53"/>
      <c r="S7" s="53"/>
      <c r="T7" s="53"/>
      <c r="U7" s="53"/>
      <c r="V7" s="53"/>
    </row>
    <row r="8" spans="2:22" x14ac:dyDescent="0.35"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57"/>
      <c r="N8" s="57"/>
      <c r="O8" s="4"/>
      <c r="P8" s="53"/>
      <c r="Q8" s="53"/>
      <c r="R8" s="53"/>
      <c r="S8" s="53"/>
      <c r="T8" s="53"/>
      <c r="U8" s="53"/>
      <c r="V8" s="53"/>
    </row>
    <row r="9" spans="2:22" x14ac:dyDescent="0.35">
      <c r="B9" s="3" t="s">
        <v>53</v>
      </c>
      <c r="C9" s="1"/>
      <c r="D9" s="1"/>
      <c r="E9" s="1"/>
      <c r="F9" s="1"/>
      <c r="G9" s="1"/>
      <c r="H9" s="1"/>
      <c r="I9" s="1"/>
      <c r="J9" s="1"/>
      <c r="K9" s="1"/>
      <c r="L9" s="1"/>
      <c r="M9" s="57"/>
      <c r="N9" s="57"/>
      <c r="O9" s="4"/>
      <c r="P9" s="53"/>
      <c r="Q9" s="53"/>
      <c r="R9" s="53"/>
      <c r="S9" s="53"/>
      <c r="T9" s="53"/>
      <c r="U9" s="53"/>
      <c r="V9" s="53"/>
    </row>
    <row r="10" spans="2:22" x14ac:dyDescent="0.35">
      <c r="B10" s="3" t="s">
        <v>52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57"/>
      <c r="N10" s="57"/>
      <c r="O10" s="4"/>
      <c r="P10" s="53"/>
      <c r="Q10" s="53"/>
      <c r="R10" s="53"/>
      <c r="S10" s="53"/>
      <c r="T10" s="53"/>
      <c r="U10" s="53"/>
      <c r="V10" s="53"/>
    </row>
    <row r="11" spans="2:22" x14ac:dyDescent="0.35"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57"/>
      <c r="N11" s="57"/>
      <c r="O11" s="4"/>
      <c r="P11" s="53"/>
      <c r="Q11" s="53"/>
      <c r="R11" s="53"/>
      <c r="S11" s="53"/>
      <c r="T11" s="53"/>
      <c r="U11" s="53"/>
      <c r="V11" s="53"/>
    </row>
    <row r="12" spans="2:22" ht="36" customHeight="1" x14ac:dyDescent="0.35">
      <c r="B12" s="171" t="str">
        <f>' BPU lot 1'!B9:F9</f>
        <v>Profils / Prestations</v>
      </c>
      <c r="C12" s="172"/>
      <c r="D12" s="172"/>
      <c r="E12" s="172"/>
      <c r="F12" s="172"/>
      <c r="G12" s="172"/>
      <c r="H12" s="172"/>
      <c r="I12" s="26" t="s">
        <v>2</v>
      </c>
      <c r="J12" s="26" t="s">
        <v>29</v>
      </c>
      <c r="K12" s="26" t="s">
        <v>8</v>
      </c>
      <c r="L12" s="26" t="s">
        <v>50</v>
      </c>
      <c r="M12" s="95"/>
      <c r="N12" s="23" t="s">
        <v>51</v>
      </c>
      <c r="O12" s="4"/>
      <c r="P12" s="53"/>
      <c r="Q12" s="53"/>
      <c r="R12" s="53"/>
      <c r="S12" s="53"/>
      <c r="T12" s="53"/>
      <c r="U12" s="53"/>
      <c r="V12" s="53"/>
    </row>
    <row r="13" spans="2:22" x14ac:dyDescent="0.35">
      <c r="B13" s="162" t="s">
        <v>47</v>
      </c>
      <c r="C13" s="163"/>
      <c r="D13" s="163"/>
      <c r="E13" s="163"/>
      <c r="F13" s="163"/>
      <c r="G13" s="163"/>
      <c r="H13" s="163"/>
      <c r="I13" s="15"/>
      <c r="J13" s="15"/>
      <c r="K13" s="1"/>
      <c r="L13" s="65"/>
      <c r="M13" s="1"/>
      <c r="N13" s="103"/>
      <c r="O13" s="4"/>
      <c r="P13" s="53"/>
      <c r="Q13" s="53"/>
      <c r="R13" s="53"/>
      <c r="S13" s="53"/>
      <c r="T13" s="53"/>
      <c r="U13" s="53"/>
      <c r="V13" s="53"/>
    </row>
    <row r="14" spans="2:22" x14ac:dyDescent="0.35">
      <c r="B14" s="173" t="s">
        <v>9</v>
      </c>
      <c r="C14" s="174"/>
      <c r="D14" s="174"/>
      <c r="E14" s="174"/>
      <c r="F14" s="174"/>
      <c r="G14" s="174"/>
      <c r="H14" s="174"/>
      <c r="I14" s="58">
        <v>50</v>
      </c>
      <c r="J14" s="41" t="s">
        <v>30</v>
      </c>
      <c r="K14" s="31">
        <f>' BPU lot 3'!J11</f>
        <v>0</v>
      </c>
      <c r="L14" s="31">
        <f>I14*K14</f>
        <v>0</v>
      </c>
      <c r="M14" s="70"/>
      <c r="N14" s="104"/>
      <c r="O14" s="4"/>
      <c r="P14" s="53"/>
      <c r="Q14" s="53"/>
      <c r="R14" s="53"/>
      <c r="S14" s="53"/>
      <c r="T14" s="53"/>
      <c r="U14" s="53"/>
      <c r="V14" s="53"/>
    </row>
    <row r="15" spans="2:22" x14ac:dyDescent="0.35">
      <c r="B15" s="173" t="s">
        <v>10</v>
      </c>
      <c r="C15" s="174"/>
      <c r="D15" s="174"/>
      <c r="E15" s="174"/>
      <c r="F15" s="174"/>
      <c r="G15" s="174"/>
      <c r="H15" s="174"/>
      <c r="I15" s="58">
        <v>50</v>
      </c>
      <c r="J15" s="41" t="s">
        <v>30</v>
      </c>
      <c r="K15" s="31">
        <f>' BPU lot 3'!J12</f>
        <v>0</v>
      </c>
      <c r="L15" s="31">
        <f t="shared" ref="L15:L18" si="0">I15*K15</f>
        <v>0</v>
      </c>
      <c r="M15" s="70"/>
      <c r="N15" s="104"/>
      <c r="O15" s="4"/>
      <c r="P15" s="53"/>
      <c r="Q15" s="53"/>
      <c r="R15" s="53"/>
      <c r="S15" s="53"/>
      <c r="T15" s="53"/>
      <c r="U15" s="53"/>
      <c r="V15" s="53"/>
    </row>
    <row r="16" spans="2:22" x14ac:dyDescent="0.35">
      <c r="B16" s="173" t="s">
        <v>11</v>
      </c>
      <c r="C16" s="174"/>
      <c r="D16" s="174"/>
      <c r="E16" s="174"/>
      <c r="F16" s="174"/>
      <c r="G16" s="174"/>
      <c r="H16" s="174"/>
      <c r="I16" s="58">
        <v>20</v>
      </c>
      <c r="J16" s="41" t="s">
        <v>30</v>
      </c>
      <c r="K16" s="31">
        <f>' BPU lot 3'!J13</f>
        <v>0</v>
      </c>
      <c r="L16" s="31">
        <f t="shared" si="0"/>
        <v>0</v>
      </c>
      <c r="M16" s="70"/>
      <c r="N16" s="104"/>
      <c r="O16" s="4"/>
      <c r="P16" s="53"/>
      <c r="Q16" s="53"/>
      <c r="R16" s="53"/>
      <c r="S16" s="53"/>
      <c r="T16" s="53"/>
      <c r="U16" s="53"/>
      <c r="V16" s="53"/>
    </row>
    <row r="17" spans="2:22" x14ac:dyDescent="0.35">
      <c r="B17" s="173" t="s">
        <v>12</v>
      </c>
      <c r="C17" s="174"/>
      <c r="D17" s="174"/>
      <c r="E17" s="174"/>
      <c r="F17" s="174"/>
      <c r="G17" s="174"/>
      <c r="H17" s="174"/>
      <c r="I17" s="58">
        <v>20</v>
      </c>
      <c r="J17" s="41" t="s">
        <v>30</v>
      </c>
      <c r="K17" s="31">
        <f>' BPU lot 3'!J14</f>
        <v>0</v>
      </c>
      <c r="L17" s="31">
        <f t="shared" si="0"/>
        <v>0</v>
      </c>
      <c r="M17" s="70"/>
      <c r="N17" s="104"/>
      <c r="O17" s="4"/>
      <c r="P17" s="53"/>
      <c r="Q17" s="53"/>
      <c r="R17" s="53"/>
      <c r="S17" s="53"/>
      <c r="T17" s="53"/>
      <c r="U17" s="53"/>
      <c r="V17" s="53"/>
    </row>
    <row r="18" spans="2:22" x14ac:dyDescent="0.35">
      <c r="B18" s="173" t="s">
        <v>13</v>
      </c>
      <c r="C18" s="174"/>
      <c r="D18" s="174"/>
      <c r="E18" s="174"/>
      <c r="F18" s="174"/>
      <c r="G18" s="174"/>
      <c r="H18" s="174"/>
      <c r="I18" s="58">
        <v>20</v>
      </c>
      <c r="J18" s="41" t="s">
        <v>30</v>
      </c>
      <c r="K18" s="31">
        <f>' BPU lot 3'!J15</f>
        <v>0</v>
      </c>
      <c r="L18" s="31">
        <f t="shared" si="0"/>
        <v>0</v>
      </c>
      <c r="M18" s="70"/>
      <c r="N18" s="104"/>
      <c r="O18" s="4"/>
      <c r="P18" s="53"/>
      <c r="Q18" s="53"/>
      <c r="R18" s="53"/>
      <c r="S18" s="53"/>
      <c r="T18" s="53"/>
      <c r="U18" s="53"/>
      <c r="V18" s="53"/>
    </row>
    <row r="19" spans="2:22" x14ac:dyDescent="0.35">
      <c r="B19" s="164"/>
      <c r="C19" s="165"/>
      <c r="D19" s="165"/>
      <c r="E19" s="165"/>
      <c r="F19" s="165"/>
      <c r="G19" s="165"/>
      <c r="H19" s="165"/>
      <c r="I19" s="165"/>
      <c r="J19" s="165"/>
      <c r="K19" s="165"/>
      <c r="L19" s="166"/>
      <c r="M19" s="86"/>
      <c r="N19" s="104"/>
      <c r="O19" s="4"/>
      <c r="P19" s="53"/>
      <c r="Q19" s="53"/>
      <c r="R19" s="53"/>
      <c r="S19" s="53"/>
      <c r="T19" s="53"/>
      <c r="U19" s="53"/>
      <c r="V19" s="53"/>
    </row>
    <row r="20" spans="2:22" x14ac:dyDescent="0.35">
      <c r="B20" s="181" t="s">
        <v>46</v>
      </c>
      <c r="C20" s="182"/>
      <c r="D20" s="182"/>
      <c r="E20" s="182"/>
      <c r="F20" s="182"/>
      <c r="G20" s="182"/>
      <c r="H20" s="182"/>
      <c r="I20" s="182"/>
      <c r="J20" s="182"/>
      <c r="K20" s="182"/>
      <c r="L20" s="216"/>
      <c r="M20" s="92"/>
      <c r="N20" s="104"/>
      <c r="O20" s="4"/>
      <c r="P20" s="53"/>
      <c r="Q20" s="53"/>
      <c r="R20" s="53"/>
      <c r="S20" s="53"/>
      <c r="T20" s="53"/>
      <c r="U20" s="53"/>
      <c r="V20" s="53"/>
    </row>
    <row r="21" spans="2:22" x14ac:dyDescent="0.35">
      <c r="B21" s="112" t="str">
        <f>' BPU lot 1'!B17</f>
        <v>Experts non clés</v>
      </c>
      <c r="C21" s="183"/>
      <c r="D21" s="183"/>
      <c r="E21" s="183"/>
      <c r="F21" s="183"/>
      <c r="G21" s="183"/>
      <c r="H21" s="113"/>
      <c r="I21" s="58">
        <v>10</v>
      </c>
      <c r="J21" s="50" t="s">
        <v>30</v>
      </c>
      <c r="K21" s="52">
        <f>' BPU lot 2'!J18</f>
        <v>0</v>
      </c>
      <c r="L21" s="31">
        <f t="shared" ref="L21:L23" si="1">I21*K21</f>
        <v>0</v>
      </c>
      <c r="M21" s="70"/>
      <c r="N21" s="104"/>
      <c r="O21" s="4"/>
      <c r="P21" s="53"/>
      <c r="Q21" s="53"/>
      <c r="R21" s="53"/>
      <c r="S21" s="53"/>
      <c r="T21" s="53"/>
      <c r="U21" s="53"/>
      <c r="V21" s="53"/>
    </row>
    <row r="22" spans="2:22" x14ac:dyDescent="0.35">
      <c r="B22" s="167" t="str">
        <f>' BPU lot 1'!B18</f>
        <v>Expert senior (expérience &gt; 15 ans)</v>
      </c>
      <c r="C22" s="168"/>
      <c r="D22" s="168"/>
      <c r="E22" s="168"/>
      <c r="F22" s="168"/>
      <c r="G22" s="168"/>
      <c r="H22" s="169"/>
      <c r="I22" s="58">
        <v>10</v>
      </c>
      <c r="J22" s="50" t="s">
        <v>30</v>
      </c>
      <c r="K22" s="52">
        <f>' BPU lot 2'!J19</f>
        <v>0</v>
      </c>
      <c r="L22" s="31">
        <f t="shared" si="1"/>
        <v>0</v>
      </c>
      <c r="M22" s="70"/>
      <c r="N22" s="104"/>
      <c r="O22" s="4"/>
      <c r="P22" s="53"/>
      <c r="Q22" s="53"/>
      <c r="R22" s="53"/>
      <c r="S22" s="53"/>
      <c r="T22" s="53"/>
      <c r="U22" s="53"/>
      <c r="V22" s="53"/>
    </row>
    <row r="23" spans="2:22" x14ac:dyDescent="0.35">
      <c r="B23" s="167" t="str">
        <f>' BPU lot 1'!B19</f>
        <v>Expert confirmé (5 ans &lt;expérience &lt; 15 ans)</v>
      </c>
      <c r="C23" s="168"/>
      <c r="D23" s="168"/>
      <c r="E23" s="168"/>
      <c r="F23" s="168"/>
      <c r="G23" s="168"/>
      <c r="H23" s="169"/>
      <c r="I23" s="58">
        <v>16</v>
      </c>
      <c r="J23" s="50" t="s">
        <v>30</v>
      </c>
      <c r="K23" s="52">
        <f>' BPU lot 2'!J20</f>
        <v>0</v>
      </c>
      <c r="L23" s="31">
        <f t="shared" si="1"/>
        <v>0</v>
      </c>
      <c r="M23" s="70"/>
      <c r="N23" s="104"/>
      <c r="O23" s="4"/>
      <c r="P23" s="53"/>
      <c r="Q23" s="53"/>
      <c r="R23" s="53"/>
      <c r="S23" s="53"/>
      <c r="T23" s="53"/>
      <c r="U23" s="53"/>
      <c r="V23" s="53"/>
    </row>
    <row r="24" spans="2:22" x14ac:dyDescent="0.35">
      <c r="B24" s="164"/>
      <c r="C24" s="165"/>
      <c r="D24" s="165"/>
      <c r="E24" s="165"/>
      <c r="F24" s="165"/>
      <c r="G24" s="165"/>
      <c r="H24" s="165"/>
      <c r="I24" s="165"/>
      <c r="J24" s="165"/>
      <c r="K24" s="165"/>
      <c r="L24" s="166"/>
      <c r="M24" s="86"/>
      <c r="N24" s="104"/>
      <c r="O24" s="4"/>
      <c r="P24" s="53"/>
      <c r="Q24" s="53"/>
      <c r="R24" s="53"/>
      <c r="S24" s="53"/>
      <c r="T24" s="53"/>
      <c r="U24" s="53"/>
      <c r="V24" s="53"/>
    </row>
    <row r="25" spans="2:22" ht="14.5" customHeight="1" x14ac:dyDescent="0.35">
      <c r="B25" s="179" t="s">
        <v>18</v>
      </c>
      <c r="C25" s="180"/>
      <c r="D25" s="180"/>
      <c r="E25" s="180"/>
      <c r="F25" s="180"/>
      <c r="G25" s="180"/>
      <c r="H25" s="180"/>
      <c r="I25" s="58">
        <v>4</v>
      </c>
      <c r="J25" s="50" t="s">
        <v>49</v>
      </c>
      <c r="K25" s="31">
        <f>' BPU lot 3'!J22</f>
        <v>0</v>
      </c>
      <c r="L25" s="31">
        <f>I25*K25</f>
        <v>0</v>
      </c>
      <c r="M25" s="70"/>
      <c r="N25" s="104"/>
      <c r="O25" s="4"/>
      <c r="P25" s="53"/>
      <c r="Q25" s="53"/>
      <c r="R25" s="53"/>
      <c r="S25" s="53"/>
      <c r="T25" s="53"/>
      <c r="U25" s="53"/>
      <c r="V25" s="53"/>
    </row>
    <row r="26" spans="2:22" ht="14.5" customHeight="1" x14ac:dyDescent="0.35">
      <c r="B26" s="179" t="s">
        <v>17</v>
      </c>
      <c r="C26" s="180"/>
      <c r="D26" s="180"/>
      <c r="E26" s="180"/>
      <c r="F26" s="180"/>
      <c r="G26" s="180"/>
      <c r="H26" s="180"/>
      <c r="I26" s="58">
        <f>6*4</f>
        <v>24</v>
      </c>
      <c r="J26" s="50" t="s">
        <v>49</v>
      </c>
      <c r="K26" s="31">
        <f>' BPU lot 3'!J23</f>
        <v>0</v>
      </c>
      <c r="L26" s="31">
        <f t="shared" ref="L26:L27" si="2">I26*K26</f>
        <v>0</v>
      </c>
      <c r="M26" s="70"/>
      <c r="N26" s="104"/>
      <c r="O26" s="4"/>
      <c r="P26" s="53"/>
      <c r="Q26" s="53"/>
      <c r="R26" s="53"/>
      <c r="S26" s="53"/>
      <c r="T26" s="53"/>
      <c r="U26" s="53"/>
      <c r="V26" s="53"/>
    </row>
    <row r="27" spans="2:22" ht="14.5" customHeight="1" x14ac:dyDescent="0.35">
      <c r="B27" s="179" t="s">
        <v>22</v>
      </c>
      <c r="C27" s="180"/>
      <c r="D27" s="180"/>
      <c r="E27" s="180"/>
      <c r="F27" s="180"/>
      <c r="G27" s="180"/>
      <c r="H27" s="180"/>
      <c r="I27" s="58">
        <v>20</v>
      </c>
      <c r="J27" s="50" t="s">
        <v>48</v>
      </c>
      <c r="K27" s="31">
        <f>' BPU lot 3'!J24</f>
        <v>0</v>
      </c>
      <c r="L27" s="31">
        <f t="shared" si="2"/>
        <v>0</v>
      </c>
      <c r="M27" s="70"/>
      <c r="N27" s="104"/>
      <c r="O27" s="4"/>
      <c r="P27" s="53"/>
      <c r="Q27" s="53"/>
      <c r="R27" s="53"/>
      <c r="S27" s="53"/>
      <c r="T27" s="53"/>
      <c r="U27" s="53"/>
      <c r="V27" s="53"/>
    </row>
    <row r="28" spans="2:22" ht="14.5" customHeight="1" x14ac:dyDescent="0.35">
      <c r="B28" s="219"/>
      <c r="C28" s="220"/>
      <c r="D28" s="220"/>
      <c r="E28" s="220"/>
      <c r="F28" s="220"/>
      <c r="G28" s="220"/>
      <c r="H28" s="220"/>
      <c r="I28" s="220"/>
      <c r="J28" s="220"/>
      <c r="K28" s="220"/>
      <c r="L28" s="221"/>
      <c r="M28" s="70"/>
      <c r="N28" s="104"/>
      <c r="O28" s="4"/>
      <c r="P28" s="53"/>
      <c r="Q28" s="53"/>
      <c r="R28" s="53"/>
      <c r="S28" s="53"/>
      <c r="T28" s="53"/>
      <c r="U28" s="53"/>
      <c r="V28" s="53"/>
    </row>
    <row r="29" spans="2:22" ht="14.5" customHeight="1" x14ac:dyDescent="0.35">
      <c r="B29" s="179" t="s">
        <v>28</v>
      </c>
      <c r="C29" s="180"/>
      <c r="D29" s="180"/>
      <c r="E29" s="180"/>
      <c r="F29" s="180"/>
      <c r="G29" s="180"/>
      <c r="H29" s="180"/>
      <c r="I29" s="32"/>
      <c r="J29" s="32"/>
      <c r="K29" s="32"/>
      <c r="L29" s="31">
        <v>140000</v>
      </c>
      <c r="M29" s="70"/>
      <c r="N29" s="105"/>
      <c r="O29" s="4"/>
      <c r="P29" s="53"/>
      <c r="Q29" s="53"/>
      <c r="R29" s="53"/>
      <c r="S29" s="53"/>
      <c r="T29" s="53"/>
      <c r="U29" s="53"/>
      <c r="V29" s="53"/>
    </row>
    <row r="30" spans="2:22" ht="14.5" customHeight="1" x14ac:dyDescent="0.35">
      <c r="B30" s="68"/>
      <c r="C30" s="69"/>
      <c r="D30" s="69"/>
      <c r="E30" s="69"/>
      <c r="F30" s="69"/>
      <c r="G30" s="69"/>
      <c r="H30" s="69"/>
      <c r="I30" s="101"/>
      <c r="J30" s="101"/>
      <c r="K30" s="101"/>
      <c r="L30" s="70"/>
      <c r="M30" s="70"/>
      <c r="N30" s="70"/>
      <c r="O30" s="4"/>
      <c r="P30" s="53"/>
      <c r="Q30" s="53"/>
      <c r="R30" s="53"/>
      <c r="S30" s="53"/>
      <c r="T30" s="53"/>
      <c r="U30" s="53"/>
      <c r="V30" s="53"/>
    </row>
    <row r="31" spans="2:22" ht="14.5" customHeight="1" x14ac:dyDescent="0.35">
      <c r="B31" s="68"/>
      <c r="C31" s="69"/>
      <c r="D31" s="69"/>
      <c r="E31" s="69"/>
      <c r="F31" s="69"/>
      <c r="G31" s="69"/>
      <c r="H31" s="69"/>
      <c r="I31" s="101"/>
      <c r="J31" s="101"/>
      <c r="K31" s="101"/>
      <c r="L31" s="70"/>
      <c r="M31" s="70"/>
      <c r="N31" s="70"/>
      <c r="O31" s="4"/>
      <c r="P31" s="53"/>
      <c r="Q31" s="53"/>
      <c r="R31" s="53"/>
      <c r="S31" s="53"/>
      <c r="T31" s="53"/>
      <c r="U31" s="53"/>
      <c r="V31" s="53"/>
    </row>
    <row r="32" spans="2:22" x14ac:dyDescent="0.35">
      <c r="B32" s="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4"/>
      <c r="P32" s="53"/>
      <c r="Q32" s="53"/>
      <c r="R32" s="53"/>
      <c r="S32" s="53"/>
      <c r="T32" s="53"/>
      <c r="U32" s="53"/>
      <c r="V32" s="53"/>
    </row>
    <row r="33" spans="2:22" ht="29.25" customHeight="1" x14ac:dyDescent="0.35">
      <c r="B33" s="175" t="s">
        <v>14</v>
      </c>
      <c r="C33" s="176"/>
      <c r="D33" s="176"/>
      <c r="E33" s="176"/>
      <c r="F33" s="176"/>
      <c r="G33" s="176"/>
      <c r="H33" s="176"/>
      <c r="I33" s="176"/>
      <c r="J33" s="176"/>
      <c r="K33" s="176"/>
      <c r="L33" s="40">
        <f>SUM(L14:L29)</f>
        <v>140000</v>
      </c>
      <c r="M33" s="98"/>
      <c r="N33" s="98"/>
      <c r="O33" s="4"/>
      <c r="P33" s="53"/>
      <c r="Q33" s="53"/>
      <c r="R33" s="53"/>
      <c r="S33" s="53"/>
      <c r="T33" s="53"/>
      <c r="U33" s="53"/>
      <c r="V33" s="53"/>
    </row>
    <row r="34" spans="2:22" ht="15" thickBot="1" x14ac:dyDescent="0.4">
      <c r="B34" s="5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7"/>
    </row>
    <row r="35" spans="2:22" ht="21" x14ac:dyDescent="0.35">
      <c r="G35" s="170"/>
      <c r="H35" s="170"/>
    </row>
    <row r="36" spans="2:22" x14ac:dyDescent="0.35">
      <c r="I36" s="16"/>
      <c r="J36" s="16"/>
      <c r="L36" s="18"/>
      <c r="M36" s="18"/>
      <c r="N36" s="18"/>
    </row>
    <row r="37" spans="2:22" x14ac:dyDescent="0.35">
      <c r="I37" s="16"/>
      <c r="J37" s="16"/>
      <c r="L37" s="21"/>
      <c r="M37" s="21"/>
      <c r="N37" s="21"/>
      <c r="S37" s="19"/>
      <c r="T37" s="22"/>
      <c r="U37" s="18"/>
    </row>
    <row r="38" spans="2:22" x14ac:dyDescent="0.35">
      <c r="I38" s="16"/>
      <c r="J38" s="16"/>
      <c r="T38" s="22"/>
      <c r="U38" s="18"/>
    </row>
  </sheetData>
  <sheetProtection algorithmName="SHA-512" hashValue="5LfPYM8RpFxGonX8h4UqHpMj1SB/HEeDpOj6/CfE5OOXRokFqfQh8q5nDuPg4EBazb0poEYGYi+INAMbDy2hPQ==" saltValue="j5SSpB1A5mbTfgfaiArzLg==" spinCount="100000" sheet="1" objects="1" scenarios="1"/>
  <mergeCells count="26">
    <mergeCell ref="B21:H21"/>
    <mergeCell ref="B22:H22"/>
    <mergeCell ref="B23:H23"/>
    <mergeCell ref="B19:L19"/>
    <mergeCell ref="B28:L28"/>
    <mergeCell ref="B33:K33"/>
    <mergeCell ref="G35:H35"/>
    <mergeCell ref="B27:H27"/>
    <mergeCell ref="B26:H26"/>
    <mergeCell ref="B29:H29"/>
    <mergeCell ref="N13:N29"/>
    <mergeCell ref="B12:H12"/>
    <mergeCell ref="B2:O2"/>
    <mergeCell ref="B4:C4"/>
    <mergeCell ref="D4:E4"/>
    <mergeCell ref="B6:C7"/>
    <mergeCell ref="D6:L7"/>
    <mergeCell ref="B24:L24"/>
    <mergeCell ref="B14:H14"/>
    <mergeCell ref="B15:H15"/>
    <mergeCell ref="B16:H16"/>
    <mergeCell ref="B17:H17"/>
    <mergeCell ref="B18:H18"/>
    <mergeCell ref="B25:H25"/>
    <mergeCell ref="B13:H13"/>
    <mergeCell ref="B20:L20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35"/>
  <sheetViews>
    <sheetView showGridLines="0" topLeftCell="A2" zoomScale="70" zoomScaleNormal="70" workbookViewId="0">
      <selection activeCell="D4" sqref="D4:E4"/>
    </sheetView>
  </sheetViews>
  <sheetFormatPr baseColWidth="10" defaultRowHeight="14.5" x14ac:dyDescent="0.35"/>
  <cols>
    <col min="1" max="1" width="3.1796875" customWidth="1"/>
    <col min="2" max="2" width="27.26953125" customWidth="1"/>
    <col min="3" max="3" width="25.453125" customWidth="1"/>
    <col min="6" max="6" width="5.1796875" customWidth="1"/>
    <col min="7" max="7" width="35" bestFit="1" customWidth="1"/>
    <col min="8" max="10" width="25.453125" customWidth="1"/>
    <col min="11" max="11" width="5.1796875" customWidth="1"/>
    <col min="12" max="12" width="25.453125" customWidth="1"/>
  </cols>
  <sheetData>
    <row r="1" spans="2:13" ht="15" thickBot="1" x14ac:dyDescent="0.4"/>
    <row r="2" spans="2:13" ht="108" customHeight="1" thickBot="1" x14ac:dyDescent="0.4">
      <c r="B2" s="136" t="s">
        <v>37</v>
      </c>
      <c r="C2" s="137"/>
      <c r="D2" s="137"/>
      <c r="E2" s="137"/>
      <c r="F2" s="137"/>
      <c r="G2" s="137"/>
      <c r="H2" s="137"/>
      <c r="I2" s="137"/>
      <c r="J2" s="137"/>
      <c r="K2" s="61"/>
      <c r="L2" s="61"/>
      <c r="M2" s="47"/>
    </row>
    <row r="3" spans="2:13" x14ac:dyDescent="0.35"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4"/>
    </row>
    <row r="4" spans="2:13" ht="22.5" customHeight="1" x14ac:dyDescent="0.35">
      <c r="B4" s="195" t="s">
        <v>3</v>
      </c>
      <c r="C4" s="196"/>
      <c r="D4" s="201"/>
      <c r="E4" s="201"/>
      <c r="F4" s="1"/>
      <c r="G4" s="1"/>
      <c r="H4" s="1"/>
      <c r="I4" s="1"/>
      <c r="J4" s="1"/>
      <c r="K4" s="1"/>
      <c r="L4" s="1"/>
      <c r="M4" s="4"/>
    </row>
    <row r="5" spans="2:13" x14ac:dyDescent="0.3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4"/>
    </row>
    <row r="6" spans="2:13" ht="15" customHeight="1" x14ac:dyDescent="0.35">
      <c r="B6" s="202" t="s">
        <v>4</v>
      </c>
      <c r="C6" s="203"/>
      <c r="D6" s="204"/>
      <c r="E6" s="204"/>
      <c r="F6" s="204"/>
      <c r="G6" s="204"/>
      <c r="H6" s="204"/>
      <c r="I6" s="204"/>
      <c r="J6" s="204"/>
      <c r="K6" s="78"/>
      <c r="L6" s="78"/>
      <c r="M6" s="4"/>
    </row>
    <row r="7" spans="2:13" ht="15" customHeight="1" x14ac:dyDescent="0.35">
      <c r="B7" s="202"/>
      <c r="C7" s="203"/>
      <c r="D7" s="204"/>
      <c r="E7" s="204"/>
      <c r="F7" s="204"/>
      <c r="G7" s="204"/>
      <c r="H7" s="204"/>
      <c r="I7" s="204"/>
      <c r="J7" s="204"/>
      <c r="K7" s="78"/>
      <c r="L7" s="78"/>
      <c r="M7" s="4"/>
    </row>
    <row r="8" spans="2:13" x14ac:dyDescent="0.35">
      <c r="B8" s="3"/>
      <c r="C8" s="1"/>
      <c r="D8" s="1"/>
      <c r="E8" s="1"/>
      <c r="F8" s="1"/>
      <c r="G8" s="1"/>
      <c r="H8" s="1"/>
      <c r="I8" s="1"/>
      <c r="J8" s="1"/>
      <c r="K8" s="57"/>
      <c r="L8" s="57"/>
      <c r="M8" s="4"/>
    </row>
    <row r="9" spans="2:13" ht="14.5" customHeight="1" x14ac:dyDescent="0.35">
      <c r="B9" s="152" t="s">
        <v>0</v>
      </c>
      <c r="C9" s="153"/>
      <c r="D9" s="153"/>
      <c r="E9" s="153"/>
      <c r="F9" s="153"/>
      <c r="G9" s="24" t="s">
        <v>29</v>
      </c>
      <c r="H9" s="23" t="s">
        <v>5</v>
      </c>
      <c r="I9" s="23" t="s">
        <v>6</v>
      </c>
      <c r="J9" s="23" t="s">
        <v>7</v>
      </c>
      <c r="K9" s="95"/>
      <c r="L9" s="23" t="s">
        <v>51</v>
      </c>
      <c r="M9" s="4"/>
    </row>
    <row r="10" spans="2:13" ht="14.5" customHeight="1" x14ac:dyDescent="0.35">
      <c r="B10" s="134" t="s">
        <v>47</v>
      </c>
      <c r="C10" s="135"/>
      <c r="D10" s="135"/>
      <c r="E10" s="135"/>
      <c r="F10" s="135"/>
      <c r="G10" s="135"/>
      <c r="H10" s="135"/>
      <c r="I10" s="135"/>
      <c r="J10" s="207"/>
      <c r="K10" s="90"/>
      <c r="L10" s="103"/>
      <c r="M10" s="4"/>
    </row>
    <row r="11" spans="2:13" x14ac:dyDescent="0.35">
      <c r="B11" s="205" t="s">
        <v>9</v>
      </c>
      <c r="C11" s="206"/>
      <c r="D11" s="206"/>
      <c r="E11" s="206"/>
      <c r="F11" s="206"/>
      <c r="G11" s="41" t="s">
        <v>30</v>
      </c>
      <c r="H11" s="35"/>
      <c r="I11" s="39"/>
      <c r="J11" s="102">
        <f t="shared" ref="J11:J25" si="0">H11+(H11*I11)</f>
        <v>0</v>
      </c>
      <c r="K11" s="79"/>
      <c r="L11" s="104"/>
      <c r="M11" s="4"/>
    </row>
    <row r="12" spans="2:13" x14ac:dyDescent="0.35">
      <c r="B12" s="205" t="s">
        <v>10</v>
      </c>
      <c r="C12" s="206"/>
      <c r="D12" s="206"/>
      <c r="E12" s="206"/>
      <c r="F12" s="206"/>
      <c r="G12" s="41" t="s">
        <v>30</v>
      </c>
      <c r="H12" s="35"/>
      <c r="I12" s="39"/>
      <c r="J12" s="102">
        <f t="shared" si="0"/>
        <v>0</v>
      </c>
      <c r="K12" s="79"/>
      <c r="L12" s="104"/>
      <c r="M12" s="4"/>
    </row>
    <row r="13" spans="2:13" x14ac:dyDescent="0.35">
      <c r="B13" s="205" t="s">
        <v>11</v>
      </c>
      <c r="C13" s="206"/>
      <c r="D13" s="206"/>
      <c r="E13" s="206"/>
      <c r="F13" s="206"/>
      <c r="G13" s="41" t="s">
        <v>30</v>
      </c>
      <c r="H13" s="35"/>
      <c r="I13" s="39"/>
      <c r="J13" s="102">
        <f t="shared" si="0"/>
        <v>0</v>
      </c>
      <c r="K13" s="79"/>
      <c r="L13" s="104"/>
      <c r="M13" s="4"/>
    </row>
    <row r="14" spans="2:13" x14ac:dyDescent="0.35">
      <c r="B14" s="205" t="s">
        <v>12</v>
      </c>
      <c r="C14" s="206"/>
      <c r="D14" s="206"/>
      <c r="E14" s="206"/>
      <c r="F14" s="206"/>
      <c r="G14" s="41" t="s">
        <v>30</v>
      </c>
      <c r="H14" s="35"/>
      <c r="I14" s="39"/>
      <c r="J14" s="102">
        <f t="shared" si="0"/>
        <v>0</v>
      </c>
      <c r="K14" s="79"/>
      <c r="L14" s="104"/>
      <c r="M14" s="4"/>
    </row>
    <row r="15" spans="2:13" x14ac:dyDescent="0.35">
      <c r="B15" s="205" t="s">
        <v>13</v>
      </c>
      <c r="C15" s="206"/>
      <c r="D15" s="206"/>
      <c r="E15" s="206"/>
      <c r="F15" s="206"/>
      <c r="G15" s="41" t="s">
        <v>30</v>
      </c>
      <c r="H15" s="35"/>
      <c r="I15" s="39"/>
      <c r="J15" s="102">
        <f t="shared" si="0"/>
        <v>0</v>
      </c>
      <c r="K15" s="79"/>
      <c r="L15" s="104"/>
      <c r="M15" s="4"/>
    </row>
    <row r="16" spans="2:13" x14ac:dyDescent="0.35">
      <c r="B16" s="131"/>
      <c r="C16" s="132"/>
      <c r="D16" s="132"/>
      <c r="E16" s="132"/>
      <c r="F16" s="132"/>
      <c r="G16" s="132"/>
      <c r="H16" s="132"/>
      <c r="I16" s="132"/>
      <c r="J16" s="133"/>
      <c r="K16" s="77"/>
      <c r="L16" s="104"/>
      <c r="M16" s="4"/>
    </row>
    <row r="17" spans="2:13" x14ac:dyDescent="0.35">
      <c r="B17" s="134" t="s">
        <v>46</v>
      </c>
      <c r="C17" s="135"/>
      <c r="D17" s="135"/>
      <c r="E17" s="135"/>
      <c r="F17" s="135"/>
      <c r="G17" s="135"/>
      <c r="H17" s="135"/>
      <c r="I17" s="135"/>
      <c r="J17" s="207"/>
      <c r="K17" s="90"/>
      <c r="L17" s="104"/>
      <c r="M17" s="4"/>
    </row>
    <row r="18" spans="2:13" x14ac:dyDescent="0.35">
      <c r="B18" s="124" t="str">
        <f>'[1]DQE lot 1'!B18</f>
        <v>Expert senior (expérience &gt; 15 ans)</v>
      </c>
      <c r="C18" s="125"/>
      <c r="D18" s="125"/>
      <c r="E18" s="125"/>
      <c r="F18" s="126"/>
      <c r="G18" s="50" t="s">
        <v>30</v>
      </c>
      <c r="H18" s="34"/>
      <c r="I18" s="39"/>
      <c r="J18" s="102">
        <f t="shared" ref="J18:J20" si="1">H18+(H18*I18)</f>
        <v>0</v>
      </c>
      <c r="K18" s="79"/>
      <c r="L18" s="104"/>
      <c r="M18" s="4"/>
    </row>
    <row r="19" spans="2:13" x14ac:dyDescent="0.35">
      <c r="B19" s="124" t="str">
        <f>'[1]DQE lot 1'!B19</f>
        <v>Expert confirmé (5 ans &lt;expérience &lt; 15 ans)</v>
      </c>
      <c r="C19" s="125"/>
      <c r="D19" s="125"/>
      <c r="E19" s="125"/>
      <c r="F19" s="126"/>
      <c r="G19" s="50" t="s">
        <v>30</v>
      </c>
      <c r="H19" s="34"/>
      <c r="I19" s="39"/>
      <c r="J19" s="102">
        <f t="shared" si="1"/>
        <v>0</v>
      </c>
      <c r="K19" s="79"/>
      <c r="L19" s="104"/>
      <c r="M19" s="4"/>
    </row>
    <row r="20" spans="2:13" x14ac:dyDescent="0.35">
      <c r="B20" s="124" t="str">
        <f>'[1]DQE lot 1'!B20</f>
        <v>Expert junior (expérience &lt;5 ans)</v>
      </c>
      <c r="C20" s="125"/>
      <c r="D20" s="125"/>
      <c r="E20" s="125"/>
      <c r="F20" s="126"/>
      <c r="G20" s="50" t="s">
        <v>30</v>
      </c>
      <c r="H20" s="34"/>
      <c r="I20" s="39"/>
      <c r="J20" s="102">
        <f t="shared" si="1"/>
        <v>0</v>
      </c>
      <c r="K20" s="79"/>
      <c r="L20" s="104"/>
      <c r="M20" s="4"/>
    </row>
    <row r="21" spans="2:13" x14ac:dyDescent="0.35">
      <c r="B21" s="131"/>
      <c r="C21" s="132"/>
      <c r="D21" s="132"/>
      <c r="E21" s="132"/>
      <c r="F21" s="132"/>
      <c r="G21" s="132"/>
      <c r="H21" s="132"/>
      <c r="I21" s="132"/>
      <c r="J21" s="133"/>
      <c r="K21" s="77"/>
      <c r="L21" s="104"/>
      <c r="M21" s="4"/>
    </row>
    <row r="22" spans="2:13" x14ac:dyDescent="0.35">
      <c r="B22" s="205" t="s">
        <v>25</v>
      </c>
      <c r="C22" s="206"/>
      <c r="D22" s="206"/>
      <c r="E22" s="206"/>
      <c r="F22" s="206"/>
      <c r="G22" s="50" t="s">
        <v>49</v>
      </c>
      <c r="H22" s="35"/>
      <c r="I22" s="39"/>
      <c r="J22" s="102">
        <f t="shared" si="0"/>
        <v>0</v>
      </c>
      <c r="K22" s="79"/>
      <c r="L22" s="104"/>
      <c r="M22" s="4"/>
    </row>
    <row r="23" spans="2:13" x14ac:dyDescent="0.35">
      <c r="B23" s="205" t="s">
        <v>23</v>
      </c>
      <c r="C23" s="206"/>
      <c r="D23" s="206"/>
      <c r="E23" s="206"/>
      <c r="F23" s="206"/>
      <c r="G23" s="50" t="s">
        <v>49</v>
      </c>
      <c r="H23" s="35"/>
      <c r="I23" s="39"/>
      <c r="J23" s="102">
        <f t="shared" si="0"/>
        <v>0</v>
      </c>
      <c r="K23" s="79"/>
      <c r="L23" s="104"/>
      <c r="M23" s="4"/>
    </row>
    <row r="24" spans="2:13" x14ac:dyDescent="0.35">
      <c r="B24" s="205" t="s">
        <v>24</v>
      </c>
      <c r="C24" s="206"/>
      <c r="D24" s="206"/>
      <c r="E24" s="206"/>
      <c r="F24" s="206"/>
      <c r="G24" s="50" t="s">
        <v>49</v>
      </c>
      <c r="H24" s="35"/>
      <c r="I24" s="39"/>
      <c r="J24" s="102">
        <f t="shared" si="0"/>
        <v>0</v>
      </c>
      <c r="K24" s="79"/>
      <c r="L24" s="104"/>
      <c r="M24" s="4"/>
    </row>
    <row r="25" spans="2:13" ht="14.5" customHeight="1" x14ac:dyDescent="0.35">
      <c r="B25" s="205" t="s">
        <v>19</v>
      </c>
      <c r="C25" s="206"/>
      <c r="D25" s="206"/>
      <c r="E25" s="206"/>
      <c r="F25" s="206"/>
      <c r="G25" s="50" t="s">
        <v>48</v>
      </c>
      <c r="H25" s="35"/>
      <c r="I25" s="39"/>
      <c r="J25" s="102">
        <f t="shared" si="0"/>
        <v>0</v>
      </c>
      <c r="K25" s="79"/>
      <c r="L25" s="105"/>
      <c r="M25" s="4"/>
    </row>
    <row r="26" spans="2:13" ht="14.5" customHeight="1" x14ac:dyDescent="0.35">
      <c r="B26" s="28"/>
      <c r="C26" s="29"/>
      <c r="D26" s="29"/>
      <c r="E26" s="29"/>
      <c r="F26" s="29"/>
      <c r="G26" s="29"/>
      <c r="H26" s="30"/>
      <c r="I26" s="29"/>
      <c r="J26" s="29"/>
      <c r="K26" s="60"/>
      <c r="L26" s="60"/>
      <c r="M26" s="4"/>
    </row>
    <row r="27" spans="2:13" ht="14.5" customHeight="1" x14ac:dyDescent="0.35">
      <c r="B27" s="55"/>
      <c r="C27" s="60"/>
      <c r="D27" s="60"/>
      <c r="E27" s="60"/>
      <c r="F27" s="29"/>
      <c r="G27" s="29"/>
      <c r="H27" s="30"/>
      <c r="I27" s="29"/>
      <c r="J27" s="29"/>
      <c r="K27" s="60"/>
      <c r="L27" s="60"/>
      <c r="M27" s="4"/>
    </row>
    <row r="28" spans="2:13" x14ac:dyDescent="0.35">
      <c r="B28" s="3"/>
      <c r="C28" s="1"/>
      <c r="D28" s="1"/>
      <c r="E28" s="1"/>
      <c r="F28" s="1"/>
      <c r="G28" s="1"/>
      <c r="H28" s="1"/>
      <c r="I28" s="1"/>
      <c r="J28" s="1"/>
      <c r="K28" s="57"/>
      <c r="L28" s="57"/>
      <c r="M28" s="4"/>
    </row>
    <row r="29" spans="2:13" ht="15" customHeight="1" x14ac:dyDescent="0.35">
      <c r="B29" s="127" t="s">
        <v>15</v>
      </c>
      <c r="C29" s="128"/>
      <c r="D29" s="217"/>
      <c r="E29" s="217"/>
      <c r="F29" s="217"/>
      <c r="G29" s="217"/>
      <c r="H29" s="217"/>
      <c r="I29" s="217"/>
      <c r="J29" s="217"/>
      <c r="K29" s="80"/>
      <c r="L29" s="80"/>
      <c r="M29" s="4"/>
    </row>
    <row r="30" spans="2:13" x14ac:dyDescent="0.35">
      <c r="B30" s="106" t="s">
        <v>16</v>
      </c>
      <c r="C30" s="107"/>
      <c r="D30" s="208"/>
      <c r="E30" s="208"/>
      <c r="F30" s="208"/>
      <c r="G30" s="208"/>
      <c r="H30" s="208"/>
      <c r="I30" s="208"/>
      <c r="J30" s="208"/>
      <c r="K30" s="81"/>
      <c r="L30" s="81"/>
      <c r="M30" s="4"/>
    </row>
    <row r="31" spans="2:13" x14ac:dyDescent="0.35">
      <c r="B31" s="108" t="s">
        <v>1</v>
      </c>
      <c r="C31" s="109"/>
      <c r="D31" s="209"/>
      <c r="E31" s="209"/>
      <c r="F31" s="209"/>
      <c r="G31" s="209"/>
      <c r="H31" s="209"/>
      <c r="I31" s="209"/>
      <c r="J31" s="209"/>
      <c r="K31" s="82"/>
      <c r="L31" s="82"/>
      <c r="M31" s="4"/>
    </row>
    <row r="32" spans="2:13" x14ac:dyDescent="0.35">
      <c r="B32" s="110"/>
      <c r="C32" s="111"/>
      <c r="D32" s="209"/>
      <c r="E32" s="209"/>
      <c r="F32" s="209"/>
      <c r="G32" s="209"/>
      <c r="H32" s="209"/>
      <c r="I32" s="209"/>
      <c r="J32" s="209"/>
      <c r="K32" s="82"/>
      <c r="L32" s="82"/>
      <c r="M32" s="4"/>
    </row>
    <row r="33" spans="2:13" x14ac:dyDescent="0.35">
      <c r="B33" s="110"/>
      <c r="C33" s="111"/>
      <c r="D33" s="209"/>
      <c r="E33" s="209"/>
      <c r="F33" s="209"/>
      <c r="G33" s="209"/>
      <c r="H33" s="209"/>
      <c r="I33" s="209"/>
      <c r="J33" s="209"/>
      <c r="K33" s="82"/>
      <c r="L33" s="82"/>
      <c r="M33" s="4"/>
    </row>
    <row r="34" spans="2:13" x14ac:dyDescent="0.35">
      <c r="B34" s="112"/>
      <c r="C34" s="113"/>
      <c r="D34" s="209"/>
      <c r="E34" s="209"/>
      <c r="F34" s="209"/>
      <c r="G34" s="209"/>
      <c r="H34" s="209"/>
      <c r="I34" s="209"/>
      <c r="J34" s="209"/>
      <c r="K34" s="82"/>
      <c r="L34" s="82"/>
      <c r="M34" s="4"/>
    </row>
    <row r="35" spans="2:13" ht="15" thickBot="1" x14ac:dyDescent="0.4">
      <c r="B35" s="5"/>
      <c r="C35" s="6"/>
      <c r="D35" s="6"/>
      <c r="E35" s="6"/>
      <c r="F35" s="6"/>
      <c r="G35" s="6"/>
      <c r="H35" s="6"/>
      <c r="I35" s="6"/>
      <c r="J35" s="6"/>
      <c r="K35" s="6"/>
      <c r="L35" s="6"/>
      <c r="M35" s="7"/>
    </row>
  </sheetData>
  <sheetProtection selectLockedCells="1"/>
  <mergeCells count="29">
    <mergeCell ref="B31:C34"/>
    <mergeCell ref="D31:J34"/>
    <mergeCell ref="B25:F25"/>
    <mergeCell ref="B10:J10"/>
    <mergeCell ref="B17:J17"/>
    <mergeCell ref="B16:J16"/>
    <mergeCell ref="B21:J21"/>
    <mergeCell ref="B29:C29"/>
    <mergeCell ref="D29:J29"/>
    <mergeCell ref="B24:F24"/>
    <mergeCell ref="B23:F23"/>
    <mergeCell ref="B30:C30"/>
    <mergeCell ref="D30:J30"/>
    <mergeCell ref="B14:F14"/>
    <mergeCell ref="B22:F22"/>
    <mergeCell ref="B15:F15"/>
    <mergeCell ref="L10:L25"/>
    <mergeCell ref="B2:J2"/>
    <mergeCell ref="B4:C4"/>
    <mergeCell ref="D4:E4"/>
    <mergeCell ref="B6:C7"/>
    <mergeCell ref="D6:J7"/>
    <mergeCell ref="B9:F9"/>
    <mergeCell ref="B12:F12"/>
    <mergeCell ref="B11:F11"/>
    <mergeCell ref="B13:F13"/>
    <mergeCell ref="B20:F20"/>
    <mergeCell ref="B18:F18"/>
    <mergeCell ref="B19:F19"/>
  </mergeCells>
  <pageMargins left="0.7" right="0.7" top="0.75" bottom="0.75" header="0.3" footer="0.3"/>
  <pageSetup paperSize="9" scale="8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1:U39"/>
  <sheetViews>
    <sheetView showGridLines="0" topLeftCell="A2" zoomScale="70" zoomScaleNormal="70" workbookViewId="0">
      <selection activeCell="D4" sqref="D4:E4"/>
    </sheetView>
  </sheetViews>
  <sheetFormatPr baseColWidth="10" defaultRowHeight="14.5" x14ac:dyDescent="0.35"/>
  <cols>
    <col min="1" max="1" width="3.54296875" customWidth="1"/>
    <col min="2" max="3" width="27.54296875" customWidth="1"/>
    <col min="9" max="9" width="25.453125" customWidth="1"/>
    <col min="10" max="10" width="35" bestFit="1" customWidth="1"/>
    <col min="11" max="12" width="25.453125" customWidth="1"/>
    <col min="13" max="13" width="5.1796875" customWidth="1"/>
    <col min="14" max="14" width="25.453125" customWidth="1"/>
    <col min="19" max="19" width="10.90625" customWidth="1"/>
    <col min="20" max="20" width="12.7265625" customWidth="1"/>
  </cols>
  <sheetData>
    <row r="1" spans="2:20" ht="15" thickBot="1" x14ac:dyDescent="0.4"/>
    <row r="2" spans="2:20" ht="132" customHeight="1" thickBot="1" x14ac:dyDescent="0.4">
      <c r="B2" s="136" t="s">
        <v>36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86"/>
    </row>
    <row r="3" spans="2:20" ht="15" customHeight="1" x14ac:dyDescent="0.35">
      <c r="B3" s="8"/>
      <c r="C3" s="14"/>
      <c r="D3" s="14"/>
      <c r="E3" s="14"/>
      <c r="F3" s="14"/>
      <c r="G3" s="14"/>
      <c r="H3" s="14"/>
      <c r="I3" s="14"/>
      <c r="J3" s="27"/>
      <c r="K3" s="14"/>
      <c r="L3" s="14"/>
      <c r="M3" s="62"/>
      <c r="N3" s="62"/>
      <c r="O3" s="9"/>
    </row>
    <row r="4" spans="2:20" ht="30" customHeight="1" x14ac:dyDescent="0.35">
      <c r="B4" s="195" t="s">
        <v>3</v>
      </c>
      <c r="C4" s="196"/>
      <c r="D4" s="197"/>
      <c r="E4" s="198"/>
      <c r="F4" s="14"/>
      <c r="G4" s="14"/>
      <c r="H4" s="14"/>
      <c r="I4" s="14"/>
      <c r="J4" s="27"/>
      <c r="K4" s="14"/>
      <c r="L4" s="14"/>
      <c r="M4" s="62"/>
      <c r="N4" s="62"/>
      <c r="O4" s="64"/>
      <c r="P4" s="53"/>
      <c r="Q4" s="53"/>
      <c r="R4" s="53"/>
      <c r="S4" s="53"/>
      <c r="T4" s="53"/>
    </row>
    <row r="5" spans="2:20" ht="15" customHeight="1" x14ac:dyDescent="0.3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63"/>
      <c r="P5" s="53"/>
      <c r="Q5" s="53"/>
      <c r="R5" s="53"/>
      <c r="S5" s="53"/>
      <c r="T5" s="53"/>
    </row>
    <row r="6" spans="2:20" ht="25.5" customHeight="1" x14ac:dyDescent="0.35">
      <c r="B6" s="187" t="s">
        <v>4</v>
      </c>
      <c r="C6" s="188"/>
      <c r="D6" s="189"/>
      <c r="E6" s="190"/>
      <c r="F6" s="190"/>
      <c r="G6" s="190"/>
      <c r="H6" s="190"/>
      <c r="I6" s="190"/>
      <c r="J6" s="190"/>
      <c r="K6" s="190"/>
      <c r="L6" s="191"/>
      <c r="M6" s="94"/>
      <c r="N6" s="94"/>
      <c r="O6" s="63"/>
      <c r="P6" s="53"/>
      <c r="Q6" s="53"/>
      <c r="R6" s="53"/>
      <c r="S6" s="53"/>
      <c r="T6" s="53"/>
    </row>
    <row r="7" spans="2:20" ht="22.5" customHeight="1" x14ac:dyDescent="0.35">
      <c r="B7" s="187"/>
      <c r="C7" s="188"/>
      <c r="D7" s="192"/>
      <c r="E7" s="193"/>
      <c r="F7" s="193"/>
      <c r="G7" s="193"/>
      <c r="H7" s="193"/>
      <c r="I7" s="193"/>
      <c r="J7" s="193"/>
      <c r="K7" s="193"/>
      <c r="L7" s="194"/>
      <c r="M7" s="94"/>
      <c r="N7" s="94"/>
      <c r="O7" s="63"/>
      <c r="P7" s="53"/>
      <c r="Q7" s="53"/>
      <c r="R7" s="53"/>
      <c r="S7" s="53"/>
      <c r="T7" s="53"/>
    </row>
    <row r="8" spans="2:20" x14ac:dyDescent="0.35"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57"/>
      <c r="N8" s="57"/>
      <c r="O8" s="63"/>
      <c r="P8" s="53"/>
      <c r="Q8" s="53"/>
      <c r="R8" s="53"/>
      <c r="S8" s="53"/>
      <c r="T8" s="53"/>
    </row>
    <row r="9" spans="2:20" x14ac:dyDescent="0.35">
      <c r="B9" s="3" t="s">
        <v>53</v>
      </c>
      <c r="C9" s="1"/>
      <c r="D9" s="1"/>
      <c r="E9" s="1"/>
      <c r="F9" s="1"/>
      <c r="G9" s="1"/>
      <c r="H9" s="1"/>
      <c r="I9" s="1"/>
      <c r="J9" s="1"/>
      <c r="K9" s="1"/>
      <c r="L9" s="1"/>
      <c r="M9" s="57"/>
      <c r="N9" s="57"/>
      <c r="O9" s="63"/>
      <c r="P9" s="53"/>
      <c r="Q9" s="53"/>
      <c r="R9" s="53"/>
      <c r="S9" s="53"/>
      <c r="T9" s="53"/>
    </row>
    <row r="10" spans="2:20" x14ac:dyDescent="0.35">
      <c r="B10" s="3" t="s">
        <v>52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57"/>
      <c r="N10" s="57"/>
      <c r="O10" s="63"/>
      <c r="P10" s="53"/>
      <c r="Q10" s="53"/>
      <c r="R10" s="53"/>
      <c r="S10" s="53"/>
      <c r="T10" s="53"/>
    </row>
    <row r="11" spans="2:20" x14ac:dyDescent="0.35"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57"/>
      <c r="N11" s="57"/>
      <c r="O11" s="63"/>
      <c r="P11" s="53"/>
      <c r="Q11" s="53"/>
      <c r="R11" s="53"/>
      <c r="S11" s="53"/>
      <c r="T11" s="53"/>
    </row>
    <row r="12" spans="2:20" ht="36" customHeight="1" x14ac:dyDescent="0.35">
      <c r="B12" s="171" t="str">
        <f>' BPU lot 1'!B9:F9</f>
        <v>Profils / Prestations</v>
      </c>
      <c r="C12" s="172"/>
      <c r="D12" s="172"/>
      <c r="E12" s="172"/>
      <c r="F12" s="172"/>
      <c r="G12" s="172"/>
      <c r="H12" s="172"/>
      <c r="I12" s="26" t="s">
        <v>2</v>
      </c>
      <c r="J12" s="26" t="s">
        <v>29</v>
      </c>
      <c r="K12" s="26" t="s">
        <v>8</v>
      </c>
      <c r="L12" s="26" t="s">
        <v>50</v>
      </c>
      <c r="M12" s="95"/>
      <c r="N12" s="23" t="s">
        <v>51</v>
      </c>
      <c r="O12" s="63"/>
      <c r="P12" s="53"/>
      <c r="Q12" s="53"/>
      <c r="R12" s="53"/>
      <c r="S12" s="53"/>
      <c r="T12" s="53"/>
    </row>
    <row r="13" spans="2:20" x14ac:dyDescent="0.35">
      <c r="B13" s="162" t="s">
        <v>47</v>
      </c>
      <c r="C13" s="163"/>
      <c r="D13" s="163"/>
      <c r="E13" s="163"/>
      <c r="F13" s="163"/>
      <c r="G13" s="163"/>
      <c r="H13" s="163"/>
      <c r="I13" s="15"/>
      <c r="J13" s="15"/>
      <c r="K13" s="1"/>
      <c r="L13" s="65"/>
      <c r="M13" s="57"/>
      <c r="N13" s="103"/>
      <c r="O13" s="63"/>
      <c r="P13" s="53"/>
      <c r="Q13" s="53"/>
      <c r="R13" s="53"/>
      <c r="S13" s="53"/>
      <c r="T13" s="53"/>
    </row>
    <row r="14" spans="2:20" x14ac:dyDescent="0.35">
      <c r="B14" s="173" t="s">
        <v>9</v>
      </c>
      <c r="C14" s="174"/>
      <c r="D14" s="174"/>
      <c r="E14" s="174"/>
      <c r="F14" s="174"/>
      <c r="G14" s="174"/>
      <c r="H14" s="174"/>
      <c r="I14" s="58">
        <v>12</v>
      </c>
      <c r="J14" s="41" t="s">
        <v>30</v>
      </c>
      <c r="K14" s="31">
        <f>' BPU lot 4'!J11</f>
        <v>0</v>
      </c>
      <c r="L14" s="31">
        <f>I14*K14</f>
        <v>0</v>
      </c>
      <c r="M14" s="88"/>
      <c r="N14" s="104"/>
      <c r="O14" s="63"/>
      <c r="P14" s="53"/>
      <c r="Q14" s="53"/>
      <c r="R14" s="53"/>
      <c r="S14" s="53"/>
      <c r="T14" s="53"/>
    </row>
    <row r="15" spans="2:20" x14ac:dyDescent="0.35">
      <c r="B15" s="173" t="s">
        <v>10</v>
      </c>
      <c r="C15" s="174"/>
      <c r="D15" s="174"/>
      <c r="E15" s="174"/>
      <c r="F15" s="174"/>
      <c r="G15" s="174"/>
      <c r="H15" s="174"/>
      <c r="I15" s="58">
        <v>12</v>
      </c>
      <c r="J15" s="41" t="s">
        <v>30</v>
      </c>
      <c r="K15" s="31">
        <f>' BPU lot 4'!J12</f>
        <v>0</v>
      </c>
      <c r="L15" s="31">
        <f t="shared" ref="L15:L18" si="0">I15*K15</f>
        <v>0</v>
      </c>
      <c r="M15" s="70"/>
      <c r="N15" s="104"/>
      <c r="O15" s="63"/>
      <c r="P15" s="53"/>
      <c r="Q15" s="53"/>
      <c r="R15" s="53"/>
      <c r="S15" s="53"/>
      <c r="T15" s="53"/>
    </row>
    <row r="16" spans="2:20" x14ac:dyDescent="0.35">
      <c r="B16" s="173" t="s">
        <v>11</v>
      </c>
      <c r="C16" s="174"/>
      <c r="D16" s="174"/>
      <c r="E16" s="174"/>
      <c r="F16" s="174"/>
      <c r="G16" s="174"/>
      <c r="H16" s="174"/>
      <c r="I16" s="58">
        <v>5</v>
      </c>
      <c r="J16" s="41" t="s">
        <v>30</v>
      </c>
      <c r="K16" s="31">
        <f>' BPU lot 4'!J13</f>
        <v>0</v>
      </c>
      <c r="L16" s="31">
        <f t="shared" si="0"/>
        <v>0</v>
      </c>
      <c r="M16" s="70"/>
      <c r="N16" s="104"/>
      <c r="O16" s="63"/>
      <c r="P16" s="53"/>
      <c r="Q16" s="53"/>
      <c r="R16" s="53"/>
      <c r="S16" s="53"/>
      <c r="T16" s="53"/>
    </row>
    <row r="17" spans="2:20" x14ac:dyDescent="0.35">
      <c r="B17" s="173" t="s">
        <v>12</v>
      </c>
      <c r="C17" s="174"/>
      <c r="D17" s="174"/>
      <c r="E17" s="174"/>
      <c r="F17" s="174"/>
      <c r="G17" s="174"/>
      <c r="H17" s="174"/>
      <c r="I17" s="58">
        <v>5</v>
      </c>
      <c r="J17" s="41" t="s">
        <v>30</v>
      </c>
      <c r="K17" s="31">
        <f>' BPU lot 4'!J14</f>
        <v>0</v>
      </c>
      <c r="L17" s="31">
        <f t="shared" si="0"/>
        <v>0</v>
      </c>
      <c r="M17" s="70"/>
      <c r="N17" s="104"/>
      <c r="O17" s="63"/>
      <c r="P17" s="53"/>
      <c r="Q17" s="53"/>
      <c r="R17" s="53"/>
      <c r="S17" s="53"/>
      <c r="T17" s="53"/>
    </row>
    <row r="18" spans="2:20" x14ac:dyDescent="0.35">
      <c r="B18" s="173" t="s">
        <v>13</v>
      </c>
      <c r="C18" s="174"/>
      <c r="D18" s="174"/>
      <c r="E18" s="174"/>
      <c r="F18" s="174"/>
      <c r="G18" s="174"/>
      <c r="H18" s="174"/>
      <c r="I18" s="58">
        <v>5</v>
      </c>
      <c r="J18" s="41" t="s">
        <v>30</v>
      </c>
      <c r="K18" s="31">
        <f>' BPU lot 4'!J15</f>
        <v>0</v>
      </c>
      <c r="L18" s="31">
        <f t="shared" si="0"/>
        <v>0</v>
      </c>
      <c r="M18" s="70"/>
      <c r="N18" s="104"/>
      <c r="O18" s="63"/>
      <c r="P18" s="53"/>
      <c r="Q18" s="53"/>
      <c r="R18" s="53"/>
      <c r="S18" s="53"/>
      <c r="T18" s="53"/>
    </row>
    <row r="19" spans="2:20" x14ac:dyDescent="0.35">
      <c r="B19" s="164"/>
      <c r="C19" s="165"/>
      <c r="D19" s="165"/>
      <c r="E19" s="165"/>
      <c r="F19" s="165"/>
      <c r="G19" s="165"/>
      <c r="H19" s="165"/>
      <c r="I19" s="165"/>
      <c r="J19" s="165"/>
      <c r="K19" s="165"/>
      <c r="L19" s="166"/>
      <c r="M19" s="86"/>
      <c r="N19" s="104"/>
      <c r="O19" s="63"/>
      <c r="P19" s="53"/>
      <c r="Q19" s="53"/>
      <c r="R19" s="53"/>
      <c r="S19" s="53"/>
      <c r="T19" s="53"/>
    </row>
    <row r="20" spans="2:20" x14ac:dyDescent="0.35">
      <c r="B20" s="181" t="s">
        <v>46</v>
      </c>
      <c r="C20" s="182"/>
      <c r="D20" s="182"/>
      <c r="E20" s="182"/>
      <c r="F20" s="182"/>
      <c r="G20" s="182"/>
      <c r="H20" s="182"/>
      <c r="I20" s="182"/>
      <c r="J20" s="182"/>
      <c r="K20" s="182"/>
      <c r="L20" s="216"/>
      <c r="M20" s="92"/>
      <c r="N20" s="104"/>
      <c r="O20" s="63"/>
      <c r="P20" s="53"/>
      <c r="Q20" s="53"/>
      <c r="R20" s="53"/>
      <c r="S20" s="53"/>
      <c r="T20" s="53"/>
    </row>
    <row r="21" spans="2:20" x14ac:dyDescent="0.35">
      <c r="B21" s="112" t="str">
        <f>' BPU lot 1'!B17</f>
        <v>Experts non clés</v>
      </c>
      <c r="C21" s="183"/>
      <c r="D21" s="183"/>
      <c r="E21" s="183"/>
      <c r="F21" s="183"/>
      <c r="G21" s="183"/>
      <c r="H21" s="113"/>
      <c r="I21" s="58">
        <v>2</v>
      </c>
      <c r="J21" s="50" t="s">
        <v>30</v>
      </c>
      <c r="K21" s="52">
        <f>' BPU lot 2'!J18</f>
        <v>0</v>
      </c>
      <c r="L21" s="31">
        <f t="shared" ref="L21:L23" si="1">I21*K21</f>
        <v>0</v>
      </c>
      <c r="M21" s="70"/>
      <c r="N21" s="104"/>
      <c r="O21" s="63"/>
      <c r="P21" s="53"/>
      <c r="Q21" s="53"/>
      <c r="R21" s="53"/>
      <c r="S21" s="53"/>
      <c r="T21" s="53"/>
    </row>
    <row r="22" spans="2:20" x14ac:dyDescent="0.35">
      <c r="B22" s="167" t="str">
        <f>' BPU lot 1'!B18</f>
        <v>Expert senior (expérience &gt; 15 ans)</v>
      </c>
      <c r="C22" s="168"/>
      <c r="D22" s="168"/>
      <c r="E22" s="168"/>
      <c r="F22" s="168"/>
      <c r="G22" s="168"/>
      <c r="H22" s="169"/>
      <c r="I22" s="58">
        <v>2</v>
      </c>
      <c r="J22" s="50" t="s">
        <v>30</v>
      </c>
      <c r="K22" s="52">
        <f>' BPU lot 2'!J19</f>
        <v>0</v>
      </c>
      <c r="L22" s="31">
        <f t="shared" si="1"/>
        <v>0</v>
      </c>
      <c r="M22" s="70"/>
      <c r="N22" s="104"/>
      <c r="O22" s="63"/>
      <c r="P22" s="53"/>
      <c r="Q22" s="53"/>
      <c r="R22" s="53"/>
      <c r="S22" s="53"/>
      <c r="T22" s="53"/>
    </row>
    <row r="23" spans="2:20" x14ac:dyDescent="0.35">
      <c r="B23" s="167" t="str">
        <f>' BPU lot 1'!B19</f>
        <v>Expert confirmé (5 ans &lt;expérience &lt; 15 ans)</v>
      </c>
      <c r="C23" s="168"/>
      <c r="D23" s="168"/>
      <c r="E23" s="168"/>
      <c r="F23" s="168"/>
      <c r="G23" s="168"/>
      <c r="H23" s="169"/>
      <c r="I23" s="58">
        <v>2</v>
      </c>
      <c r="J23" s="50" t="s">
        <v>30</v>
      </c>
      <c r="K23" s="52">
        <f>' BPU lot 2'!J20</f>
        <v>0</v>
      </c>
      <c r="L23" s="31">
        <f t="shared" si="1"/>
        <v>0</v>
      </c>
      <c r="M23" s="70"/>
      <c r="N23" s="104"/>
      <c r="O23" s="63"/>
      <c r="P23" s="53"/>
      <c r="Q23" s="53"/>
      <c r="R23" s="53"/>
      <c r="S23" s="53"/>
      <c r="T23" s="53"/>
    </row>
    <row r="24" spans="2:20" x14ac:dyDescent="0.35">
      <c r="B24" s="164"/>
      <c r="C24" s="165"/>
      <c r="D24" s="165"/>
      <c r="E24" s="165"/>
      <c r="F24" s="165"/>
      <c r="G24" s="165"/>
      <c r="H24" s="165"/>
      <c r="I24" s="165"/>
      <c r="J24" s="165"/>
      <c r="K24" s="165"/>
      <c r="L24" s="166"/>
      <c r="M24" s="86"/>
      <c r="N24" s="104"/>
      <c r="O24" s="63"/>
      <c r="P24" s="53"/>
      <c r="Q24" s="53"/>
      <c r="R24" s="53"/>
      <c r="S24" s="53"/>
      <c r="T24" s="53"/>
    </row>
    <row r="25" spans="2:20" ht="14.5" customHeight="1" x14ac:dyDescent="0.35">
      <c r="B25" s="179" t="s">
        <v>25</v>
      </c>
      <c r="C25" s="180"/>
      <c r="D25" s="180"/>
      <c r="E25" s="180"/>
      <c r="F25" s="180"/>
      <c r="G25" s="180"/>
      <c r="H25" s="180"/>
      <c r="I25" s="58">
        <v>4</v>
      </c>
      <c r="J25" s="50" t="s">
        <v>49</v>
      </c>
      <c r="K25" s="31">
        <f>' BPU lot 4'!J22</f>
        <v>0</v>
      </c>
      <c r="L25" s="31">
        <f>I25*K25</f>
        <v>0</v>
      </c>
      <c r="M25" s="70"/>
      <c r="N25" s="104"/>
      <c r="O25" s="63"/>
      <c r="P25" s="53"/>
      <c r="Q25" s="53"/>
      <c r="R25" s="53"/>
      <c r="S25" s="53"/>
      <c r="T25" s="53"/>
    </row>
    <row r="26" spans="2:20" ht="14.5" customHeight="1" x14ac:dyDescent="0.35">
      <c r="B26" s="179" t="s">
        <v>23</v>
      </c>
      <c r="C26" s="180"/>
      <c r="D26" s="180"/>
      <c r="E26" s="180"/>
      <c r="F26" s="180"/>
      <c r="G26" s="180"/>
      <c r="H26" s="180"/>
      <c r="I26" s="58">
        <v>2</v>
      </c>
      <c r="J26" s="50" t="s">
        <v>49</v>
      </c>
      <c r="K26" s="31">
        <f>' BPU lot 4'!J23</f>
        <v>0</v>
      </c>
      <c r="L26" s="31">
        <f>I26*K26</f>
        <v>0</v>
      </c>
      <c r="M26" s="70"/>
      <c r="N26" s="104"/>
      <c r="O26" s="63"/>
      <c r="P26" s="53"/>
      <c r="Q26" s="53"/>
      <c r="R26" s="53"/>
      <c r="S26" s="53"/>
      <c r="T26" s="53"/>
    </row>
    <row r="27" spans="2:20" ht="14.5" customHeight="1" x14ac:dyDescent="0.35">
      <c r="B27" s="179" t="s">
        <v>24</v>
      </c>
      <c r="C27" s="180"/>
      <c r="D27" s="180"/>
      <c r="E27" s="180"/>
      <c r="F27" s="180"/>
      <c r="G27" s="180"/>
      <c r="H27" s="180"/>
      <c r="I27" s="58">
        <v>2</v>
      </c>
      <c r="J27" s="50" t="s">
        <v>49</v>
      </c>
      <c r="K27" s="31">
        <f>' BPU lot 4'!J24</f>
        <v>0</v>
      </c>
      <c r="L27" s="31">
        <f t="shared" ref="L27:L28" si="2">I27*K27</f>
        <v>0</v>
      </c>
      <c r="M27" s="70"/>
      <c r="N27" s="104"/>
      <c r="O27" s="63"/>
      <c r="P27" s="53"/>
      <c r="Q27" s="53"/>
      <c r="R27" s="53"/>
      <c r="S27" s="53"/>
      <c r="T27" s="53"/>
    </row>
    <row r="28" spans="2:20" ht="14.5" customHeight="1" x14ac:dyDescent="0.35">
      <c r="B28" s="179" t="s">
        <v>19</v>
      </c>
      <c r="C28" s="180"/>
      <c r="D28" s="180"/>
      <c r="E28" s="180"/>
      <c r="F28" s="180"/>
      <c r="G28" s="180"/>
      <c r="H28" s="180"/>
      <c r="I28" s="58">
        <v>5</v>
      </c>
      <c r="J28" s="50" t="s">
        <v>48</v>
      </c>
      <c r="K28" s="31">
        <f>' BPU lot 4'!J25</f>
        <v>0</v>
      </c>
      <c r="L28" s="31">
        <f t="shared" si="2"/>
        <v>0</v>
      </c>
      <c r="M28" s="70"/>
      <c r="N28" s="104"/>
      <c r="O28" s="63"/>
      <c r="P28" s="53"/>
      <c r="Q28" s="53"/>
      <c r="R28" s="53"/>
      <c r="S28" s="53"/>
      <c r="T28" s="53"/>
    </row>
    <row r="29" spans="2:20" ht="14.5" customHeight="1" x14ac:dyDescent="0.35">
      <c r="B29" s="219"/>
      <c r="C29" s="220"/>
      <c r="D29" s="220"/>
      <c r="E29" s="220"/>
      <c r="F29" s="220"/>
      <c r="G29" s="220"/>
      <c r="H29" s="220"/>
      <c r="I29" s="220"/>
      <c r="J29" s="220"/>
      <c r="K29" s="220"/>
      <c r="L29" s="221"/>
      <c r="M29" s="70"/>
      <c r="N29" s="104"/>
      <c r="O29" s="63"/>
      <c r="P29" s="53"/>
      <c r="Q29" s="53"/>
      <c r="R29" s="53"/>
      <c r="S29" s="53"/>
      <c r="T29" s="53"/>
    </row>
    <row r="30" spans="2:20" ht="14.5" customHeight="1" x14ac:dyDescent="0.35">
      <c r="B30" s="179" t="s">
        <v>28</v>
      </c>
      <c r="C30" s="180"/>
      <c r="D30" s="180"/>
      <c r="E30" s="180"/>
      <c r="F30" s="180"/>
      <c r="G30" s="180"/>
      <c r="H30" s="180"/>
      <c r="I30" s="32"/>
      <c r="J30" s="32"/>
      <c r="K30" s="32"/>
      <c r="L30" s="31">
        <v>34000</v>
      </c>
      <c r="M30" s="70"/>
      <c r="N30" s="105"/>
      <c r="O30" s="63"/>
      <c r="P30" s="53"/>
      <c r="Q30" s="53"/>
      <c r="R30" s="53"/>
      <c r="S30" s="53"/>
      <c r="T30" s="53"/>
    </row>
    <row r="31" spans="2:20" ht="14.5" customHeight="1" x14ac:dyDescent="0.35">
      <c r="B31" s="10"/>
      <c r="C31" s="11"/>
      <c r="D31" s="11"/>
      <c r="E31" s="11"/>
      <c r="F31" s="11"/>
      <c r="G31" s="11"/>
      <c r="H31" s="11"/>
      <c r="I31" s="12"/>
      <c r="J31" s="12"/>
      <c r="K31" s="13"/>
      <c r="L31" s="13"/>
      <c r="M31" s="13"/>
      <c r="N31" s="13"/>
      <c r="O31" s="63"/>
      <c r="P31" s="53"/>
      <c r="Q31" s="53"/>
      <c r="R31" s="53"/>
      <c r="S31" s="53"/>
      <c r="T31" s="53"/>
    </row>
    <row r="32" spans="2:20" ht="14.5" customHeight="1" x14ac:dyDescent="0.35">
      <c r="B32" s="10"/>
      <c r="C32" s="11"/>
      <c r="D32" s="11"/>
      <c r="E32" s="11"/>
      <c r="F32" s="11"/>
      <c r="G32" s="11"/>
      <c r="H32" s="11"/>
      <c r="I32" s="101"/>
      <c r="J32" s="12"/>
      <c r="K32" s="13"/>
      <c r="L32" s="13"/>
      <c r="M32" s="13"/>
      <c r="N32" s="13"/>
      <c r="O32" s="63"/>
      <c r="P32" s="53"/>
      <c r="Q32" s="53"/>
      <c r="R32" s="53"/>
      <c r="S32" s="53"/>
      <c r="T32" s="53"/>
    </row>
    <row r="33" spans="2:21" x14ac:dyDescent="0.35">
      <c r="B33" s="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63"/>
      <c r="P33" s="53"/>
      <c r="Q33" s="53"/>
      <c r="R33" s="53"/>
      <c r="S33" s="53"/>
      <c r="T33" s="53"/>
    </row>
    <row r="34" spans="2:21" ht="29.25" customHeight="1" x14ac:dyDescent="0.35">
      <c r="B34" s="175" t="s">
        <v>14</v>
      </c>
      <c r="C34" s="176"/>
      <c r="D34" s="176"/>
      <c r="E34" s="176"/>
      <c r="F34" s="176"/>
      <c r="G34" s="176"/>
      <c r="H34" s="176"/>
      <c r="I34" s="176"/>
      <c r="J34" s="176"/>
      <c r="K34" s="176"/>
      <c r="L34" s="40">
        <f>SUM(L14:L30)</f>
        <v>34000</v>
      </c>
      <c r="M34" s="98"/>
      <c r="N34" s="98"/>
      <c r="O34" s="4"/>
    </row>
    <row r="35" spans="2:21" ht="15" thickBot="1" x14ac:dyDescent="0.4">
      <c r="B35" s="5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</row>
    <row r="36" spans="2:21" ht="72.5" x14ac:dyDescent="0.35">
      <c r="B36" s="66" t="s">
        <v>26</v>
      </c>
      <c r="C36" s="53"/>
      <c r="D36" s="53"/>
      <c r="G36" s="170"/>
      <c r="H36" s="170"/>
    </row>
    <row r="37" spans="2:21" x14ac:dyDescent="0.35">
      <c r="I37" s="16"/>
      <c r="J37" s="16"/>
      <c r="L37" s="18"/>
      <c r="M37" s="18"/>
      <c r="N37" s="18"/>
    </row>
    <row r="38" spans="2:21" x14ac:dyDescent="0.35">
      <c r="I38" s="16"/>
      <c r="J38" s="16"/>
      <c r="L38" s="21"/>
      <c r="M38" s="21"/>
      <c r="N38" s="21"/>
      <c r="S38" s="19"/>
      <c r="T38" s="22"/>
      <c r="U38" s="18"/>
    </row>
    <row r="39" spans="2:21" x14ac:dyDescent="0.35">
      <c r="I39" s="16"/>
      <c r="J39" s="16"/>
      <c r="T39" s="22"/>
      <c r="U39" s="18"/>
    </row>
  </sheetData>
  <sheetProtection algorithmName="SHA-512" hashValue="gimTcZFNIX58P9usKN4r+XX0RvzBx9h2TfAS3/QNYg6im5S0rdt02AYAS4uxM8zCMqZAr7hiNKYXCakpZCRROA==" saltValue="85HYPcj3MgTchQOsLddJ7Q==" spinCount="100000" sheet="1" objects="1" scenarios="1"/>
  <mergeCells count="27">
    <mergeCell ref="B16:H16"/>
    <mergeCell ref="B17:H17"/>
    <mergeCell ref="B18:H18"/>
    <mergeCell ref="B29:L29"/>
    <mergeCell ref="B34:K34"/>
    <mergeCell ref="G36:H36"/>
    <mergeCell ref="B28:H28"/>
    <mergeCell ref="B30:H30"/>
    <mergeCell ref="B25:H25"/>
    <mergeCell ref="B27:H27"/>
    <mergeCell ref="B26:H26"/>
    <mergeCell ref="N13:N30"/>
    <mergeCell ref="B12:H12"/>
    <mergeCell ref="B2:O2"/>
    <mergeCell ref="B4:C4"/>
    <mergeCell ref="D4:E4"/>
    <mergeCell ref="B6:C7"/>
    <mergeCell ref="D6:L7"/>
    <mergeCell ref="B24:L24"/>
    <mergeCell ref="B13:H13"/>
    <mergeCell ref="B20:L20"/>
    <mergeCell ref="B21:H21"/>
    <mergeCell ref="B22:H22"/>
    <mergeCell ref="B23:H23"/>
    <mergeCell ref="B19:L19"/>
    <mergeCell ref="B14:H14"/>
    <mergeCell ref="B15:H15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M34"/>
  <sheetViews>
    <sheetView showGridLines="0" topLeftCell="A2" zoomScale="70" zoomScaleNormal="70" workbookViewId="0">
      <selection activeCell="D4" sqref="D4:E4"/>
    </sheetView>
  </sheetViews>
  <sheetFormatPr baseColWidth="10" defaultRowHeight="14.5" x14ac:dyDescent="0.35"/>
  <cols>
    <col min="1" max="1" width="3.1796875" customWidth="1"/>
    <col min="2" max="2" width="27.26953125" customWidth="1"/>
    <col min="3" max="3" width="25.453125" customWidth="1"/>
    <col min="6" max="6" width="5.1796875" customWidth="1"/>
    <col min="7" max="7" width="35" bestFit="1" customWidth="1"/>
    <col min="8" max="10" width="25.453125" customWidth="1"/>
    <col min="11" max="11" width="5.1796875" customWidth="1"/>
    <col min="12" max="12" width="25.453125" customWidth="1"/>
  </cols>
  <sheetData>
    <row r="1" spans="2:13" ht="15" thickBot="1" x14ac:dyDescent="0.4"/>
    <row r="2" spans="2:13" ht="108" customHeight="1" thickBot="1" x14ac:dyDescent="0.4">
      <c r="B2" s="136" t="s">
        <v>44</v>
      </c>
      <c r="C2" s="137"/>
      <c r="D2" s="137"/>
      <c r="E2" s="137"/>
      <c r="F2" s="137"/>
      <c r="G2" s="137"/>
      <c r="H2" s="137"/>
      <c r="I2" s="137"/>
      <c r="J2" s="137"/>
      <c r="K2" s="61"/>
      <c r="L2" s="61"/>
      <c r="M2" s="47"/>
    </row>
    <row r="3" spans="2:13" x14ac:dyDescent="0.35"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4"/>
    </row>
    <row r="4" spans="2:13" ht="22.5" customHeight="1" x14ac:dyDescent="0.35">
      <c r="B4" s="195" t="s">
        <v>3</v>
      </c>
      <c r="C4" s="196"/>
      <c r="D4" s="201"/>
      <c r="E4" s="201"/>
      <c r="F4" s="1"/>
      <c r="G4" s="1"/>
      <c r="H4" s="1"/>
      <c r="I4" s="1"/>
      <c r="J4" s="1"/>
      <c r="K4" s="1"/>
      <c r="L4" s="1"/>
      <c r="M4" s="4"/>
    </row>
    <row r="5" spans="2:13" x14ac:dyDescent="0.3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4"/>
    </row>
    <row r="6" spans="2:13" ht="15" customHeight="1" x14ac:dyDescent="0.35">
      <c r="B6" s="202" t="s">
        <v>4</v>
      </c>
      <c r="C6" s="203"/>
      <c r="D6" s="204"/>
      <c r="E6" s="204"/>
      <c r="F6" s="204"/>
      <c r="G6" s="204"/>
      <c r="H6" s="204"/>
      <c r="I6" s="204"/>
      <c r="J6" s="204"/>
      <c r="K6" s="78"/>
      <c r="L6" s="78"/>
      <c r="M6" s="4"/>
    </row>
    <row r="7" spans="2:13" ht="15" customHeight="1" x14ac:dyDescent="0.35">
      <c r="B7" s="202"/>
      <c r="C7" s="203"/>
      <c r="D7" s="204"/>
      <c r="E7" s="204"/>
      <c r="F7" s="204"/>
      <c r="G7" s="204"/>
      <c r="H7" s="204"/>
      <c r="I7" s="204"/>
      <c r="J7" s="204"/>
      <c r="K7" s="78"/>
      <c r="L7" s="78"/>
      <c r="M7" s="4"/>
    </row>
    <row r="8" spans="2:13" x14ac:dyDescent="0.35">
      <c r="B8" s="3"/>
      <c r="C8" s="1"/>
      <c r="D8" s="1"/>
      <c r="E8" s="1"/>
      <c r="F8" s="1"/>
      <c r="G8" s="1"/>
      <c r="H8" s="1"/>
      <c r="I8" s="1"/>
      <c r="J8" s="1"/>
      <c r="K8" s="57"/>
      <c r="L8" s="57"/>
      <c r="M8" s="4"/>
    </row>
    <row r="9" spans="2:13" ht="14.5" customHeight="1" x14ac:dyDescent="0.35">
      <c r="B9" s="152" t="s">
        <v>0</v>
      </c>
      <c r="C9" s="153"/>
      <c r="D9" s="153"/>
      <c r="E9" s="153"/>
      <c r="F9" s="153"/>
      <c r="G9" s="24" t="s">
        <v>29</v>
      </c>
      <c r="H9" s="23" t="s">
        <v>5</v>
      </c>
      <c r="I9" s="23" t="s">
        <v>6</v>
      </c>
      <c r="J9" s="23" t="s">
        <v>7</v>
      </c>
      <c r="K9" s="95"/>
      <c r="L9" s="23" t="s">
        <v>51</v>
      </c>
      <c r="M9" s="4"/>
    </row>
    <row r="10" spans="2:13" s="53" customFormat="1" ht="14.5" customHeight="1" x14ac:dyDescent="0.35">
      <c r="B10" s="134" t="s">
        <v>47</v>
      </c>
      <c r="C10" s="135"/>
      <c r="D10" s="135"/>
      <c r="E10" s="135"/>
      <c r="F10" s="135"/>
      <c r="G10" s="135"/>
      <c r="H10" s="135"/>
      <c r="I10" s="135"/>
      <c r="J10" s="207"/>
      <c r="K10" s="90"/>
      <c r="L10" s="103"/>
      <c r="M10" s="63"/>
    </row>
    <row r="11" spans="2:13" x14ac:dyDescent="0.35">
      <c r="B11" s="205" t="s">
        <v>9</v>
      </c>
      <c r="C11" s="206"/>
      <c r="D11" s="206"/>
      <c r="E11" s="206"/>
      <c r="F11" s="206"/>
      <c r="G11" s="41" t="s">
        <v>30</v>
      </c>
      <c r="H11" s="35"/>
      <c r="I11" s="39"/>
      <c r="J11" s="102">
        <f t="shared" ref="J11:J24" si="0">H11+(H11*I11)</f>
        <v>0</v>
      </c>
      <c r="K11" s="79"/>
      <c r="L11" s="104"/>
      <c r="M11" s="4"/>
    </row>
    <row r="12" spans="2:13" x14ac:dyDescent="0.35">
      <c r="B12" s="205" t="s">
        <v>10</v>
      </c>
      <c r="C12" s="206"/>
      <c r="D12" s="206"/>
      <c r="E12" s="206"/>
      <c r="F12" s="206"/>
      <c r="G12" s="41" t="s">
        <v>30</v>
      </c>
      <c r="H12" s="35"/>
      <c r="I12" s="39"/>
      <c r="J12" s="102">
        <f t="shared" si="0"/>
        <v>0</v>
      </c>
      <c r="K12" s="79"/>
      <c r="L12" s="104"/>
      <c r="M12" s="4"/>
    </row>
    <row r="13" spans="2:13" x14ac:dyDescent="0.35">
      <c r="B13" s="205" t="s">
        <v>11</v>
      </c>
      <c r="C13" s="206"/>
      <c r="D13" s="206"/>
      <c r="E13" s="206"/>
      <c r="F13" s="206"/>
      <c r="G13" s="41" t="s">
        <v>30</v>
      </c>
      <c r="H13" s="35"/>
      <c r="I13" s="39"/>
      <c r="J13" s="102">
        <f t="shared" si="0"/>
        <v>0</v>
      </c>
      <c r="K13" s="79"/>
      <c r="L13" s="104"/>
      <c r="M13" s="4"/>
    </row>
    <row r="14" spans="2:13" x14ac:dyDescent="0.35">
      <c r="B14" s="205" t="s">
        <v>12</v>
      </c>
      <c r="C14" s="206"/>
      <c r="D14" s="206"/>
      <c r="E14" s="206"/>
      <c r="F14" s="206"/>
      <c r="G14" s="41" t="s">
        <v>30</v>
      </c>
      <c r="H14" s="35"/>
      <c r="I14" s="39"/>
      <c r="J14" s="102">
        <f t="shared" si="0"/>
        <v>0</v>
      </c>
      <c r="K14" s="79"/>
      <c r="L14" s="104"/>
      <c r="M14" s="4"/>
    </row>
    <row r="15" spans="2:13" x14ac:dyDescent="0.35">
      <c r="B15" s="205" t="s">
        <v>13</v>
      </c>
      <c r="C15" s="206"/>
      <c r="D15" s="206"/>
      <c r="E15" s="206"/>
      <c r="F15" s="206"/>
      <c r="G15" s="41" t="s">
        <v>30</v>
      </c>
      <c r="H15" s="35"/>
      <c r="I15" s="39"/>
      <c r="J15" s="102">
        <f t="shared" si="0"/>
        <v>0</v>
      </c>
      <c r="K15" s="79"/>
      <c r="L15" s="104"/>
      <c r="M15" s="4"/>
    </row>
    <row r="16" spans="2:13" x14ac:dyDescent="0.35">
      <c r="B16" s="131"/>
      <c r="C16" s="132"/>
      <c r="D16" s="132"/>
      <c r="E16" s="132"/>
      <c r="F16" s="132"/>
      <c r="G16" s="132"/>
      <c r="H16" s="132"/>
      <c r="I16" s="132"/>
      <c r="J16" s="133"/>
      <c r="K16" s="77"/>
      <c r="L16" s="104"/>
      <c r="M16" s="4"/>
    </row>
    <row r="17" spans="2:13" x14ac:dyDescent="0.35">
      <c r="B17" s="134" t="s">
        <v>46</v>
      </c>
      <c r="C17" s="135"/>
      <c r="D17" s="135"/>
      <c r="E17" s="135"/>
      <c r="F17" s="135"/>
      <c r="G17" s="135"/>
      <c r="H17" s="135"/>
      <c r="I17" s="135"/>
      <c r="J17" s="207"/>
      <c r="K17" s="90"/>
      <c r="L17" s="104"/>
      <c r="M17" s="4"/>
    </row>
    <row r="18" spans="2:13" x14ac:dyDescent="0.35">
      <c r="B18" s="124" t="str">
        <f>'[1]DQE lot 1'!B18</f>
        <v>Expert senior (expérience &gt; 15 ans)</v>
      </c>
      <c r="C18" s="125"/>
      <c r="D18" s="125"/>
      <c r="E18" s="125"/>
      <c r="F18" s="126"/>
      <c r="G18" s="50" t="s">
        <v>30</v>
      </c>
      <c r="H18" s="34"/>
      <c r="I18" s="39"/>
      <c r="J18" s="102">
        <f t="shared" ref="J18:J20" si="1">H18+(H18*I18)</f>
        <v>0</v>
      </c>
      <c r="K18" s="79"/>
      <c r="L18" s="104"/>
      <c r="M18" s="4"/>
    </row>
    <row r="19" spans="2:13" x14ac:dyDescent="0.35">
      <c r="B19" s="124" t="str">
        <f>'[1]DQE lot 1'!B19</f>
        <v>Expert confirmé (5 ans &lt;expérience &lt; 15 ans)</v>
      </c>
      <c r="C19" s="125"/>
      <c r="D19" s="125"/>
      <c r="E19" s="125"/>
      <c r="F19" s="126"/>
      <c r="G19" s="50" t="s">
        <v>30</v>
      </c>
      <c r="H19" s="34"/>
      <c r="I19" s="39"/>
      <c r="J19" s="102">
        <f t="shared" si="1"/>
        <v>0</v>
      </c>
      <c r="K19" s="79"/>
      <c r="L19" s="104"/>
      <c r="M19" s="4"/>
    </row>
    <row r="20" spans="2:13" x14ac:dyDescent="0.35">
      <c r="B20" s="124" t="str">
        <f>'[1]DQE lot 1'!B20</f>
        <v>Expert junior (expérience &lt;5 ans)</v>
      </c>
      <c r="C20" s="125"/>
      <c r="D20" s="125"/>
      <c r="E20" s="125"/>
      <c r="F20" s="126"/>
      <c r="G20" s="50" t="s">
        <v>30</v>
      </c>
      <c r="H20" s="34"/>
      <c r="I20" s="39"/>
      <c r="J20" s="102">
        <f t="shared" si="1"/>
        <v>0</v>
      </c>
      <c r="K20" s="79"/>
      <c r="L20" s="104"/>
      <c r="M20" s="4"/>
    </row>
    <row r="21" spans="2:13" x14ac:dyDescent="0.35">
      <c r="B21" s="131"/>
      <c r="C21" s="132"/>
      <c r="D21" s="132"/>
      <c r="E21" s="132"/>
      <c r="F21" s="132"/>
      <c r="G21" s="132"/>
      <c r="H21" s="132"/>
      <c r="I21" s="132"/>
      <c r="J21" s="133"/>
      <c r="K21" s="77"/>
      <c r="L21" s="104"/>
      <c r="M21" s="4"/>
    </row>
    <row r="22" spans="2:13" x14ac:dyDescent="0.35">
      <c r="B22" s="205" t="s">
        <v>27</v>
      </c>
      <c r="C22" s="206"/>
      <c r="D22" s="206"/>
      <c r="E22" s="206"/>
      <c r="F22" s="206"/>
      <c r="G22" s="50" t="s">
        <v>49</v>
      </c>
      <c r="H22" s="35"/>
      <c r="I22" s="39"/>
      <c r="J22" s="102">
        <f t="shared" si="0"/>
        <v>0</v>
      </c>
      <c r="K22" s="79"/>
      <c r="L22" s="104"/>
      <c r="M22" s="4"/>
    </row>
    <row r="23" spans="2:13" x14ac:dyDescent="0.35">
      <c r="B23" s="205" t="s">
        <v>17</v>
      </c>
      <c r="C23" s="206"/>
      <c r="D23" s="206"/>
      <c r="E23" s="206"/>
      <c r="F23" s="206"/>
      <c r="G23" s="50" t="s">
        <v>49</v>
      </c>
      <c r="H23" s="35"/>
      <c r="I23" s="39"/>
      <c r="J23" s="102">
        <f t="shared" si="0"/>
        <v>0</v>
      </c>
      <c r="K23" s="79"/>
      <c r="L23" s="104"/>
      <c r="M23" s="4"/>
    </row>
    <row r="24" spans="2:13" ht="14.5" customHeight="1" x14ac:dyDescent="0.35">
      <c r="B24" s="205" t="s">
        <v>19</v>
      </c>
      <c r="C24" s="206"/>
      <c r="D24" s="206"/>
      <c r="E24" s="206"/>
      <c r="F24" s="206"/>
      <c r="G24" s="50" t="s">
        <v>48</v>
      </c>
      <c r="H24" s="35"/>
      <c r="I24" s="39"/>
      <c r="J24" s="102">
        <f t="shared" si="0"/>
        <v>0</v>
      </c>
      <c r="K24" s="79"/>
      <c r="L24" s="105"/>
      <c r="M24" s="4"/>
    </row>
    <row r="25" spans="2:13" ht="14.5" customHeight="1" x14ac:dyDescent="0.35">
      <c r="B25" s="28"/>
      <c r="C25" s="29"/>
      <c r="D25" s="29"/>
      <c r="E25" s="29"/>
      <c r="F25" s="29"/>
      <c r="G25" s="29"/>
      <c r="H25" s="30"/>
      <c r="I25" s="29"/>
      <c r="J25" s="29"/>
      <c r="K25" s="60"/>
      <c r="L25" s="60"/>
      <c r="M25" s="4"/>
    </row>
    <row r="26" spans="2:13" ht="14.5" customHeight="1" x14ac:dyDescent="0.35">
      <c r="B26" s="55"/>
      <c r="C26" s="60"/>
      <c r="D26" s="60"/>
      <c r="E26" s="60"/>
      <c r="F26" s="29"/>
      <c r="G26" s="29"/>
      <c r="H26" s="30"/>
      <c r="I26" s="29"/>
      <c r="J26" s="29"/>
      <c r="K26" s="60"/>
      <c r="L26" s="60"/>
      <c r="M26" s="4"/>
    </row>
    <row r="27" spans="2:13" x14ac:dyDescent="0.35">
      <c r="B27" s="3"/>
      <c r="C27" s="1"/>
      <c r="D27" s="1"/>
      <c r="E27" s="1"/>
      <c r="F27" s="1"/>
      <c r="G27" s="1"/>
      <c r="H27" s="1"/>
      <c r="I27" s="1"/>
      <c r="J27" s="1"/>
      <c r="K27" s="57"/>
      <c r="L27" s="57"/>
      <c r="M27" s="4"/>
    </row>
    <row r="28" spans="2:13" ht="15" customHeight="1" x14ac:dyDescent="0.35">
      <c r="B28" s="127" t="s">
        <v>15</v>
      </c>
      <c r="C28" s="128"/>
      <c r="D28" s="217"/>
      <c r="E28" s="217"/>
      <c r="F28" s="217"/>
      <c r="G28" s="217"/>
      <c r="H28" s="217"/>
      <c r="I28" s="217"/>
      <c r="J28" s="217"/>
      <c r="K28" s="80"/>
      <c r="L28" s="80"/>
      <c r="M28" s="4"/>
    </row>
    <row r="29" spans="2:13" x14ac:dyDescent="0.35">
      <c r="B29" s="106" t="s">
        <v>16</v>
      </c>
      <c r="C29" s="107"/>
      <c r="D29" s="208"/>
      <c r="E29" s="208"/>
      <c r="F29" s="208"/>
      <c r="G29" s="208"/>
      <c r="H29" s="208"/>
      <c r="I29" s="208"/>
      <c r="J29" s="208"/>
      <c r="K29" s="81"/>
      <c r="L29" s="81"/>
      <c r="M29" s="4"/>
    </row>
    <row r="30" spans="2:13" x14ac:dyDescent="0.35">
      <c r="B30" s="108" t="s">
        <v>1</v>
      </c>
      <c r="C30" s="109"/>
      <c r="D30" s="209"/>
      <c r="E30" s="209"/>
      <c r="F30" s="209"/>
      <c r="G30" s="209"/>
      <c r="H30" s="209"/>
      <c r="I30" s="209"/>
      <c r="J30" s="209"/>
      <c r="K30" s="82"/>
      <c r="L30" s="82"/>
      <c r="M30" s="4"/>
    </row>
    <row r="31" spans="2:13" x14ac:dyDescent="0.35">
      <c r="B31" s="110"/>
      <c r="C31" s="111"/>
      <c r="D31" s="209"/>
      <c r="E31" s="209"/>
      <c r="F31" s="209"/>
      <c r="G31" s="209"/>
      <c r="H31" s="209"/>
      <c r="I31" s="209"/>
      <c r="J31" s="209"/>
      <c r="K31" s="82"/>
      <c r="L31" s="82"/>
      <c r="M31" s="4"/>
    </row>
    <row r="32" spans="2:13" x14ac:dyDescent="0.35">
      <c r="B32" s="110"/>
      <c r="C32" s="111"/>
      <c r="D32" s="209"/>
      <c r="E32" s="209"/>
      <c r="F32" s="209"/>
      <c r="G32" s="209"/>
      <c r="H32" s="209"/>
      <c r="I32" s="209"/>
      <c r="J32" s="209"/>
      <c r="K32" s="82"/>
      <c r="L32" s="82"/>
      <c r="M32" s="4"/>
    </row>
    <row r="33" spans="2:13" x14ac:dyDescent="0.35">
      <c r="B33" s="112"/>
      <c r="C33" s="113"/>
      <c r="D33" s="209"/>
      <c r="E33" s="209"/>
      <c r="F33" s="209"/>
      <c r="G33" s="209"/>
      <c r="H33" s="209"/>
      <c r="I33" s="209"/>
      <c r="J33" s="209"/>
      <c r="K33" s="82"/>
      <c r="L33" s="82"/>
      <c r="M33" s="4"/>
    </row>
    <row r="34" spans="2:13" ht="15" thickBot="1" x14ac:dyDescent="0.4">
      <c r="B34" s="5"/>
      <c r="C34" s="6"/>
      <c r="D34" s="6"/>
      <c r="E34" s="6"/>
      <c r="F34" s="6"/>
      <c r="G34" s="6"/>
      <c r="H34" s="6"/>
      <c r="I34" s="6"/>
      <c r="J34" s="6"/>
      <c r="K34" s="96"/>
      <c r="L34" s="96"/>
      <c r="M34" s="7"/>
    </row>
  </sheetData>
  <sheetProtection selectLockedCells="1"/>
  <mergeCells count="28">
    <mergeCell ref="B30:C33"/>
    <mergeCell ref="D30:J33"/>
    <mergeCell ref="B16:J16"/>
    <mergeCell ref="B28:C28"/>
    <mergeCell ref="D28:J28"/>
    <mergeCell ref="B29:C29"/>
    <mergeCell ref="D29:J29"/>
    <mergeCell ref="B20:F20"/>
    <mergeCell ref="B18:F18"/>
    <mergeCell ref="B19:F19"/>
    <mergeCell ref="B17:J17"/>
    <mergeCell ref="B21:J21"/>
    <mergeCell ref="L10:L24"/>
    <mergeCell ref="B2:J2"/>
    <mergeCell ref="B4:C4"/>
    <mergeCell ref="D4:E4"/>
    <mergeCell ref="B6:C7"/>
    <mergeCell ref="D6:J7"/>
    <mergeCell ref="B9:F9"/>
    <mergeCell ref="B12:F12"/>
    <mergeCell ref="B11:F11"/>
    <mergeCell ref="B13:F13"/>
    <mergeCell ref="B23:F23"/>
    <mergeCell ref="B10:J10"/>
    <mergeCell ref="B24:F24"/>
    <mergeCell ref="B14:F14"/>
    <mergeCell ref="B22:F22"/>
    <mergeCell ref="B15:F15"/>
  </mergeCells>
  <pageMargins left="0.7" right="0.7" top="0.75" bottom="0.75" header="0.3" footer="0.3"/>
  <pageSetup paperSize="9" scale="8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1:V38"/>
  <sheetViews>
    <sheetView showGridLines="0" zoomScale="70" zoomScaleNormal="70" workbookViewId="0">
      <selection activeCell="D4" sqref="D4:E4"/>
    </sheetView>
  </sheetViews>
  <sheetFormatPr baseColWidth="10" defaultRowHeight="14.5" x14ac:dyDescent="0.35"/>
  <cols>
    <col min="1" max="1" width="3.54296875" customWidth="1"/>
    <col min="2" max="3" width="27.54296875" customWidth="1"/>
    <col min="9" max="9" width="25.453125" customWidth="1"/>
    <col min="10" max="10" width="35" bestFit="1" customWidth="1"/>
    <col min="11" max="12" width="25.453125" customWidth="1"/>
    <col min="13" max="13" width="5.1796875" customWidth="1"/>
    <col min="14" max="14" width="25.453125" customWidth="1"/>
    <col min="19" max="19" width="11.1796875" customWidth="1"/>
    <col min="20" max="20" width="12.1796875" customWidth="1"/>
  </cols>
  <sheetData>
    <row r="1" spans="2:22" ht="15" thickBot="1" x14ac:dyDescent="0.4"/>
    <row r="2" spans="2:22" ht="132" customHeight="1" thickBot="1" x14ac:dyDescent="0.4">
      <c r="B2" s="136" t="s">
        <v>45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86"/>
    </row>
    <row r="3" spans="2:22" ht="15" customHeight="1" x14ac:dyDescent="0.35">
      <c r="B3" s="8"/>
      <c r="C3" s="14"/>
      <c r="D3" s="14"/>
      <c r="E3" s="14"/>
      <c r="F3" s="14"/>
      <c r="G3" s="14"/>
      <c r="H3" s="14"/>
      <c r="I3" s="14"/>
      <c r="J3" s="27"/>
      <c r="K3" s="14"/>
      <c r="L3" s="14"/>
      <c r="M3" s="62"/>
      <c r="N3" s="62"/>
      <c r="O3" s="9"/>
    </row>
    <row r="4" spans="2:22" ht="30" customHeight="1" x14ac:dyDescent="0.35">
      <c r="B4" s="195" t="s">
        <v>3</v>
      </c>
      <c r="C4" s="196"/>
      <c r="D4" s="197"/>
      <c r="E4" s="198"/>
      <c r="F4" s="14"/>
      <c r="G4" s="14"/>
      <c r="H4" s="14"/>
      <c r="I4" s="14"/>
      <c r="J4" s="27"/>
      <c r="K4" s="14"/>
      <c r="L4" s="14"/>
      <c r="M4" s="62"/>
      <c r="N4" s="62"/>
      <c r="O4" s="9"/>
    </row>
    <row r="5" spans="2:22" ht="15" customHeight="1" x14ac:dyDescent="0.3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4"/>
    </row>
    <row r="6" spans="2:22" ht="25.5" customHeight="1" x14ac:dyDescent="0.35">
      <c r="B6" s="187" t="s">
        <v>4</v>
      </c>
      <c r="C6" s="188"/>
      <c r="D6" s="189"/>
      <c r="E6" s="190"/>
      <c r="F6" s="190"/>
      <c r="G6" s="190"/>
      <c r="H6" s="190"/>
      <c r="I6" s="190"/>
      <c r="J6" s="190"/>
      <c r="K6" s="190"/>
      <c r="L6" s="191"/>
      <c r="M6" s="94"/>
      <c r="N6" s="94"/>
      <c r="O6" s="4"/>
    </row>
    <row r="7" spans="2:22" ht="22.5" customHeight="1" x14ac:dyDescent="0.35">
      <c r="B7" s="187"/>
      <c r="C7" s="188"/>
      <c r="D7" s="192"/>
      <c r="E7" s="193"/>
      <c r="F7" s="193"/>
      <c r="G7" s="193"/>
      <c r="H7" s="193"/>
      <c r="I7" s="193"/>
      <c r="J7" s="193"/>
      <c r="K7" s="193"/>
      <c r="L7" s="194"/>
      <c r="M7" s="94"/>
      <c r="N7" s="94"/>
      <c r="O7" s="4"/>
    </row>
    <row r="8" spans="2:22" x14ac:dyDescent="0.35"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57"/>
      <c r="N8" s="57"/>
      <c r="O8" s="4"/>
    </row>
    <row r="9" spans="2:22" x14ac:dyDescent="0.35">
      <c r="B9" s="3" t="s">
        <v>53</v>
      </c>
      <c r="C9" s="1"/>
      <c r="D9" s="1"/>
      <c r="E9" s="1"/>
      <c r="F9" s="1"/>
      <c r="G9" s="1"/>
      <c r="H9" s="1"/>
      <c r="I9" s="1"/>
      <c r="J9" s="1"/>
      <c r="K9" s="1"/>
      <c r="L9" s="1"/>
      <c r="M9" s="57"/>
      <c r="N9" s="57"/>
      <c r="O9" s="4"/>
    </row>
    <row r="10" spans="2:22" x14ac:dyDescent="0.35">
      <c r="B10" s="3" t="s">
        <v>52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57"/>
      <c r="N10" s="57"/>
      <c r="O10" s="4"/>
    </row>
    <row r="11" spans="2:22" x14ac:dyDescent="0.35"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57"/>
      <c r="N11" s="57"/>
      <c r="O11" s="4"/>
    </row>
    <row r="12" spans="2:22" ht="36" customHeight="1" x14ac:dyDescent="0.35">
      <c r="B12" s="171" t="str">
        <f>' BPU lot 1'!B9:F9</f>
        <v>Profils / Prestations</v>
      </c>
      <c r="C12" s="172"/>
      <c r="D12" s="172"/>
      <c r="E12" s="172"/>
      <c r="F12" s="172"/>
      <c r="G12" s="172"/>
      <c r="H12" s="172"/>
      <c r="I12" s="26" t="s">
        <v>2</v>
      </c>
      <c r="J12" s="26" t="s">
        <v>29</v>
      </c>
      <c r="K12" s="26" t="s">
        <v>8</v>
      </c>
      <c r="L12" s="26" t="s">
        <v>50</v>
      </c>
      <c r="M12" s="95"/>
      <c r="N12" s="23" t="s">
        <v>51</v>
      </c>
      <c r="O12" s="4"/>
      <c r="P12" s="53"/>
      <c r="Q12" s="53"/>
      <c r="R12" s="53"/>
      <c r="S12" s="53"/>
      <c r="T12" s="53"/>
      <c r="U12" s="53"/>
      <c r="V12" s="53"/>
    </row>
    <row r="13" spans="2:22" x14ac:dyDescent="0.35">
      <c r="B13" s="162" t="s">
        <v>47</v>
      </c>
      <c r="C13" s="163"/>
      <c r="D13" s="163"/>
      <c r="E13" s="163"/>
      <c r="F13" s="163"/>
      <c r="G13" s="163"/>
      <c r="H13" s="163"/>
      <c r="I13" s="15"/>
      <c r="J13" s="15"/>
      <c r="K13" s="1"/>
      <c r="L13" s="65"/>
      <c r="M13" s="57"/>
      <c r="N13" s="103"/>
      <c r="O13" s="4"/>
      <c r="P13" s="53"/>
      <c r="Q13" s="53"/>
      <c r="R13" s="53"/>
      <c r="S13" s="53"/>
      <c r="T13" s="53"/>
      <c r="U13" s="53"/>
      <c r="V13" s="53"/>
    </row>
    <row r="14" spans="2:22" x14ac:dyDescent="0.35">
      <c r="B14" s="173" t="s">
        <v>9</v>
      </c>
      <c r="C14" s="174"/>
      <c r="D14" s="174"/>
      <c r="E14" s="174"/>
      <c r="F14" s="174"/>
      <c r="G14" s="174"/>
      <c r="H14" s="174"/>
      <c r="I14" s="58">
        <v>50</v>
      </c>
      <c r="J14" s="41" t="s">
        <v>30</v>
      </c>
      <c r="K14" s="31">
        <f>' BPU lot 5'!J11</f>
        <v>0</v>
      </c>
      <c r="L14" s="31">
        <f>I14*K14</f>
        <v>0</v>
      </c>
      <c r="M14" s="88"/>
      <c r="N14" s="104"/>
      <c r="O14" s="4"/>
      <c r="P14" s="53"/>
      <c r="Q14" s="53"/>
      <c r="R14" s="53"/>
      <c r="S14" s="53"/>
      <c r="T14" s="53"/>
      <c r="U14" s="53"/>
      <c r="V14" s="53"/>
    </row>
    <row r="15" spans="2:22" x14ac:dyDescent="0.35">
      <c r="B15" s="173" t="s">
        <v>10</v>
      </c>
      <c r="C15" s="174"/>
      <c r="D15" s="174"/>
      <c r="E15" s="174"/>
      <c r="F15" s="174"/>
      <c r="G15" s="174"/>
      <c r="H15" s="174"/>
      <c r="I15" s="58">
        <v>50</v>
      </c>
      <c r="J15" s="41" t="s">
        <v>30</v>
      </c>
      <c r="K15" s="31">
        <f>' BPU lot 5'!J12</f>
        <v>0</v>
      </c>
      <c r="L15" s="31">
        <f t="shared" ref="L15:L18" si="0">I15*K15</f>
        <v>0</v>
      </c>
      <c r="M15" s="88"/>
      <c r="N15" s="104"/>
      <c r="O15" s="4"/>
      <c r="P15" s="53"/>
      <c r="Q15" s="53"/>
      <c r="R15" s="53"/>
      <c r="S15" s="53"/>
      <c r="T15" s="53"/>
      <c r="U15" s="53"/>
      <c r="V15" s="53"/>
    </row>
    <row r="16" spans="2:22" x14ac:dyDescent="0.35">
      <c r="B16" s="173" t="s">
        <v>11</v>
      </c>
      <c r="C16" s="174"/>
      <c r="D16" s="174"/>
      <c r="E16" s="174"/>
      <c r="F16" s="174"/>
      <c r="G16" s="174"/>
      <c r="H16" s="174"/>
      <c r="I16" s="58">
        <v>8</v>
      </c>
      <c r="J16" s="41" t="s">
        <v>30</v>
      </c>
      <c r="K16" s="31">
        <f>' BPU lot 5'!J13</f>
        <v>0</v>
      </c>
      <c r="L16" s="31">
        <f t="shared" si="0"/>
        <v>0</v>
      </c>
      <c r="M16" s="88"/>
      <c r="N16" s="104"/>
      <c r="O16" s="4"/>
      <c r="P16" s="53"/>
      <c r="Q16" s="53"/>
      <c r="R16" s="53"/>
      <c r="S16" s="53"/>
      <c r="T16" s="53"/>
      <c r="U16" s="53"/>
      <c r="V16" s="53"/>
    </row>
    <row r="17" spans="2:22" x14ac:dyDescent="0.35">
      <c r="B17" s="173" t="s">
        <v>12</v>
      </c>
      <c r="C17" s="174"/>
      <c r="D17" s="174"/>
      <c r="E17" s="174"/>
      <c r="F17" s="174"/>
      <c r="G17" s="174"/>
      <c r="H17" s="174"/>
      <c r="I17" s="58">
        <v>8</v>
      </c>
      <c r="J17" s="41" t="s">
        <v>30</v>
      </c>
      <c r="K17" s="31">
        <f>' BPU lot 5'!J14</f>
        <v>0</v>
      </c>
      <c r="L17" s="31">
        <f t="shared" si="0"/>
        <v>0</v>
      </c>
      <c r="M17" s="88"/>
      <c r="N17" s="104"/>
      <c r="O17" s="4"/>
      <c r="P17" s="53"/>
      <c r="Q17" s="53"/>
      <c r="R17" s="53"/>
      <c r="S17" s="53"/>
      <c r="T17" s="53"/>
      <c r="U17" s="53"/>
      <c r="V17" s="53"/>
    </row>
    <row r="18" spans="2:22" x14ac:dyDescent="0.35">
      <c r="B18" s="173" t="s">
        <v>13</v>
      </c>
      <c r="C18" s="174"/>
      <c r="D18" s="174"/>
      <c r="E18" s="174"/>
      <c r="F18" s="174"/>
      <c r="G18" s="174"/>
      <c r="H18" s="174"/>
      <c r="I18" s="58">
        <v>8</v>
      </c>
      <c r="J18" s="41" t="s">
        <v>30</v>
      </c>
      <c r="K18" s="31">
        <f>' BPU lot 5'!J15</f>
        <v>0</v>
      </c>
      <c r="L18" s="31">
        <f t="shared" si="0"/>
        <v>0</v>
      </c>
      <c r="M18" s="88"/>
      <c r="N18" s="104"/>
      <c r="O18" s="4"/>
      <c r="P18" s="53"/>
      <c r="Q18" s="53"/>
      <c r="R18" s="53"/>
      <c r="S18" s="53"/>
      <c r="T18" s="53"/>
      <c r="U18" s="53"/>
      <c r="V18" s="53"/>
    </row>
    <row r="19" spans="2:22" x14ac:dyDescent="0.35">
      <c r="B19" s="164"/>
      <c r="C19" s="165"/>
      <c r="D19" s="165"/>
      <c r="E19" s="165"/>
      <c r="F19" s="165"/>
      <c r="G19" s="165"/>
      <c r="H19" s="165"/>
      <c r="I19" s="165"/>
      <c r="J19" s="165"/>
      <c r="K19" s="165"/>
      <c r="L19" s="166"/>
      <c r="M19" s="77"/>
      <c r="N19" s="104"/>
      <c r="O19" s="4"/>
      <c r="P19" s="53"/>
      <c r="Q19" s="53"/>
      <c r="R19" s="53"/>
      <c r="S19" s="53"/>
      <c r="T19" s="53"/>
      <c r="U19" s="53"/>
      <c r="V19" s="53"/>
    </row>
    <row r="20" spans="2:22" x14ac:dyDescent="0.35">
      <c r="B20" s="181" t="s">
        <v>46</v>
      </c>
      <c r="C20" s="182"/>
      <c r="D20" s="182"/>
      <c r="E20" s="182"/>
      <c r="F20" s="182"/>
      <c r="G20" s="182"/>
      <c r="H20" s="182"/>
      <c r="I20" s="182"/>
      <c r="J20" s="182"/>
      <c r="K20" s="182"/>
      <c r="L20" s="216"/>
      <c r="M20" s="92"/>
      <c r="N20" s="104"/>
      <c r="O20" s="4"/>
      <c r="P20" s="53"/>
      <c r="Q20" s="53"/>
      <c r="R20" s="53"/>
      <c r="S20" s="53"/>
      <c r="T20" s="53"/>
      <c r="U20" s="53"/>
      <c r="V20" s="53"/>
    </row>
    <row r="21" spans="2:22" x14ac:dyDescent="0.35">
      <c r="B21" s="112" t="str">
        <f>' BPU lot 1'!B17</f>
        <v>Experts non clés</v>
      </c>
      <c r="C21" s="183"/>
      <c r="D21" s="183"/>
      <c r="E21" s="183"/>
      <c r="F21" s="183"/>
      <c r="G21" s="183"/>
      <c r="H21" s="113"/>
      <c r="I21" s="58">
        <v>3</v>
      </c>
      <c r="J21" s="50" t="s">
        <v>30</v>
      </c>
      <c r="K21" s="52">
        <f>' BPU lot 2'!J18</f>
        <v>0</v>
      </c>
      <c r="L21" s="31">
        <f t="shared" ref="L21:L23" si="1">I21*K21</f>
        <v>0</v>
      </c>
      <c r="M21" s="88"/>
      <c r="N21" s="104"/>
      <c r="O21" s="4"/>
      <c r="P21" s="53"/>
      <c r="Q21" s="53"/>
      <c r="R21" s="53"/>
      <c r="S21" s="53"/>
      <c r="T21" s="53"/>
      <c r="U21" s="53"/>
      <c r="V21" s="53"/>
    </row>
    <row r="22" spans="2:22" x14ac:dyDescent="0.35">
      <c r="B22" s="167" t="str">
        <f>' BPU lot 1'!B18</f>
        <v>Expert senior (expérience &gt; 15 ans)</v>
      </c>
      <c r="C22" s="168"/>
      <c r="D22" s="168"/>
      <c r="E22" s="168"/>
      <c r="F22" s="168"/>
      <c r="G22" s="168"/>
      <c r="H22" s="169"/>
      <c r="I22" s="58">
        <v>3</v>
      </c>
      <c r="J22" s="50" t="s">
        <v>30</v>
      </c>
      <c r="K22" s="52">
        <f>' BPU lot 2'!J19</f>
        <v>0</v>
      </c>
      <c r="L22" s="31">
        <f t="shared" si="1"/>
        <v>0</v>
      </c>
      <c r="M22" s="88"/>
      <c r="N22" s="104"/>
      <c r="O22" s="4"/>
      <c r="P22" s="53"/>
      <c r="Q22" s="53"/>
      <c r="R22" s="53"/>
      <c r="S22" s="53"/>
      <c r="T22" s="53"/>
      <c r="U22" s="53"/>
      <c r="V22" s="53"/>
    </row>
    <row r="23" spans="2:22" x14ac:dyDescent="0.35">
      <c r="B23" s="167" t="str">
        <f>' BPU lot 1'!B19</f>
        <v>Expert confirmé (5 ans &lt;expérience &lt; 15 ans)</v>
      </c>
      <c r="C23" s="168"/>
      <c r="D23" s="168"/>
      <c r="E23" s="168"/>
      <c r="F23" s="168"/>
      <c r="G23" s="168"/>
      <c r="H23" s="169"/>
      <c r="I23" s="58">
        <v>4</v>
      </c>
      <c r="J23" s="50" t="s">
        <v>30</v>
      </c>
      <c r="K23" s="52">
        <f>' BPU lot 2'!J20</f>
        <v>0</v>
      </c>
      <c r="L23" s="31">
        <f t="shared" si="1"/>
        <v>0</v>
      </c>
      <c r="M23" s="88"/>
      <c r="N23" s="104"/>
      <c r="O23" s="4"/>
      <c r="P23" s="53"/>
      <c r="Q23" s="53"/>
      <c r="R23" s="53"/>
      <c r="S23" s="53"/>
      <c r="T23" s="53"/>
      <c r="U23" s="53"/>
      <c r="V23" s="53"/>
    </row>
    <row r="24" spans="2:22" x14ac:dyDescent="0.35">
      <c r="B24" s="164"/>
      <c r="C24" s="165"/>
      <c r="D24" s="165"/>
      <c r="E24" s="165"/>
      <c r="F24" s="165"/>
      <c r="G24" s="165"/>
      <c r="H24" s="165"/>
      <c r="I24" s="165"/>
      <c r="J24" s="165"/>
      <c r="K24" s="165"/>
      <c r="L24" s="166"/>
      <c r="M24" s="77"/>
      <c r="N24" s="104"/>
      <c r="O24" s="4"/>
      <c r="P24" s="53"/>
      <c r="Q24" s="53"/>
      <c r="R24" s="53"/>
      <c r="S24" s="53"/>
      <c r="T24" s="53"/>
      <c r="U24" s="53"/>
      <c r="V24" s="53"/>
    </row>
    <row r="25" spans="2:22" ht="14.5" customHeight="1" x14ac:dyDescent="0.35">
      <c r="B25" s="179" t="s">
        <v>27</v>
      </c>
      <c r="C25" s="180"/>
      <c r="D25" s="180"/>
      <c r="E25" s="180"/>
      <c r="F25" s="180"/>
      <c r="G25" s="180"/>
      <c r="H25" s="180"/>
      <c r="I25" s="58">
        <v>12</v>
      </c>
      <c r="J25" s="50" t="s">
        <v>49</v>
      </c>
      <c r="K25" s="31">
        <f>' BPU lot 5'!J22</f>
        <v>0</v>
      </c>
      <c r="L25" s="31">
        <f>I25*K25</f>
        <v>0</v>
      </c>
      <c r="M25" s="88"/>
      <c r="N25" s="104"/>
      <c r="O25" s="4"/>
      <c r="P25" s="53"/>
      <c r="Q25" s="53"/>
      <c r="R25" s="53"/>
      <c r="S25" s="53"/>
      <c r="T25" s="53"/>
      <c r="U25" s="53"/>
      <c r="V25" s="53"/>
    </row>
    <row r="26" spans="2:22" ht="14.5" customHeight="1" x14ac:dyDescent="0.35">
      <c r="B26" s="179" t="s">
        <v>17</v>
      </c>
      <c r="C26" s="180"/>
      <c r="D26" s="180"/>
      <c r="E26" s="180"/>
      <c r="F26" s="180"/>
      <c r="G26" s="180"/>
      <c r="H26" s="180"/>
      <c r="I26" s="58">
        <v>12</v>
      </c>
      <c r="J26" s="50" t="s">
        <v>49</v>
      </c>
      <c r="K26" s="31">
        <f>' BPU lot 5'!J23</f>
        <v>0</v>
      </c>
      <c r="L26" s="31">
        <f t="shared" ref="L26:L27" si="2">I26*K26</f>
        <v>0</v>
      </c>
      <c r="M26" s="88"/>
      <c r="N26" s="104"/>
      <c r="O26" s="4"/>
      <c r="P26" s="53"/>
      <c r="Q26" s="53"/>
      <c r="R26" s="53"/>
      <c r="S26" s="53"/>
      <c r="T26" s="53"/>
      <c r="U26" s="53"/>
      <c r="V26" s="53"/>
    </row>
    <row r="27" spans="2:22" ht="14.5" customHeight="1" x14ac:dyDescent="0.35">
      <c r="B27" s="179" t="s">
        <v>19</v>
      </c>
      <c r="C27" s="180"/>
      <c r="D27" s="180"/>
      <c r="E27" s="180"/>
      <c r="F27" s="180"/>
      <c r="G27" s="180"/>
      <c r="H27" s="180"/>
      <c r="I27" s="58">
        <v>10</v>
      </c>
      <c r="J27" s="50" t="s">
        <v>48</v>
      </c>
      <c r="K27" s="31">
        <f>' BPU lot 5'!J24</f>
        <v>0</v>
      </c>
      <c r="L27" s="31">
        <f t="shared" si="2"/>
        <v>0</v>
      </c>
      <c r="M27" s="88"/>
      <c r="N27" s="104"/>
      <c r="O27" s="4"/>
    </row>
    <row r="28" spans="2:22" ht="14.5" customHeight="1" x14ac:dyDescent="0.35">
      <c r="B28" s="219"/>
      <c r="C28" s="220"/>
      <c r="D28" s="220"/>
      <c r="E28" s="220"/>
      <c r="F28" s="220"/>
      <c r="G28" s="220"/>
      <c r="H28" s="220"/>
      <c r="I28" s="220"/>
      <c r="J28" s="220"/>
      <c r="K28" s="220"/>
      <c r="L28" s="221"/>
      <c r="M28" s="88"/>
      <c r="N28" s="104"/>
      <c r="O28" s="4"/>
    </row>
    <row r="29" spans="2:22" ht="14.5" customHeight="1" x14ac:dyDescent="0.35">
      <c r="B29" s="179" t="s">
        <v>28</v>
      </c>
      <c r="C29" s="180"/>
      <c r="D29" s="180"/>
      <c r="E29" s="180"/>
      <c r="F29" s="180"/>
      <c r="G29" s="180"/>
      <c r="H29" s="180"/>
      <c r="I29" s="32"/>
      <c r="J29" s="32"/>
      <c r="K29" s="32"/>
      <c r="L29" s="31">
        <v>100800</v>
      </c>
      <c r="M29" s="88"/>
      <c r="N29" s="105"/>
      <c r="O29" s="4"/>
    </row>
    <row r="30" spans="2:22" ht="14.5" customHeight="1" x14ac:dyDescent="0.35">
      <c r="B30" s="10"/>
      <c r="C30" s="11"/>
      <c r="D30" s="11"/>
      <c r="E30" s="11"/>
      <c r="F30" s="11"/>
      <c r="G30" s="11"/>
      <c r="H30" s="11"/>
      <c r="I30" s="12"/>
      <c r="J30" s="12"/>
      <c r="K30" s="13"/>
      <c r="L30" s="13"/>
      <c r="M30" s="97"/>
      <c r="N30" s="97"/>
      <c r="O30" s="4"/>
    </row>
    <row r="31" spans="2:22" ht="14.5" customHeight="1" x14ac:dyDescent="0.35">
      <c r="B31" s="10"/>
      <c r="C31" s="11"/>
      <c r="D31" s="11"/>
      <c r="E31" s="11"/>
      <c r="F31" s="11"/>
      <c r="G31" s="11"/>
      <c r="H31" s="11"/>
      <c r="I31" s="101"/>
      <c r="J31" s="12"/>
      <c r="K31" s="13"/>
      <c r="L31" s="13"/>
      <c r="M31" s="97"/>
      <c r="N31" s="97"/>
      <c r="O31" s="4"/>
    </row>
    <row r="32" spans="2:22" x14ac:dyDescent="0.35">
      <c r="B32" s="3"/>
      <c r="C32" s="1"/>
      <c r="D32" s="1"/>
      <c r="E32" s="1"/>
      <c r="F32" s="1"/>
      <c r="G32" s="1"/>
      <c r="H32" s="1"/>
      <c r="I32" s="1"/>
      <c r="J32" s="1"/>
      <c r="K32" s="1"/>
      <c r="L32" s="1"/>
      <c r="M32" s="57"/>
      <c r="N32" s="57"/>
      <c r="O32" s="4"/>
    </row>
    <row r="33" spans="2:21" ht="29.25" customHeight="1" x14ac:dyDescent="0.35">
      <c r="B33" s="175" t="s">
        <v>14</v>
      </c>
      <c r="C33" s="176"/>
      <c r="D33" s="176"/>
      <c r="E33" s="176"/>
      <c r="F33" s="176"/>
      <c r="G33" s="176"/>
      <c r="H33" s="176"/>
      <c r="I33" s="176"/>
      <c r="J33" s="176"/>
      <c r="K33" s="176"/>
      <c r="L33" s="40">
        <f>SUM(L14:L29)</f>
        <v>100800</v>
      </c>
      <c r="M33" s="98"/>
      <c r="N33" s="98"/>
      <c r="O33" s="4"/>
    </row>
    <row r="34" spans="2:21" ht="15" thickBot="1" x14ac:dyDescent="0.4">
      <c r="B34" s="5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7"/>
    </row>
    <row r="35" spans="2:21" ht="21" x14ac:dyDescent="0.35">
      <c r="G35" s="218"/>
      <c r="H35" s="218"/>
    </row>
    <row r="36" spans="2:21" x14ac:dyDescent="0.35">
      <c r="I36" s="16"/>
      <c r="J36" s="16"/>
      <c r="L36" s="18"/>
      <c r="M36" s="18"/>
      <c r="N36" s="18"/>
    </row>
    <row r="37" spans="2:21" x14ac:dyDescent="0.35">
      <c r="I37" s="16"/>
      <c r="J37" s="16"/>
      <c r="L37" s="21"/>
      <c r="M37" s="21"/>
      <c r="N37" s="21"/>
      <c r="S37" s="19"/>
      <c r="T37" s="22"/>
      <c r="U37" s="18"/>
    </row>
    <row r="38" spans="2:21" x14ac:dyDescent="0.35">
      <c r="I38" s="16"/>
      <c r="J38" s="16"/>
      <c r="T38" s="22"/>
      <c r="U38" s="18"/>
    </row>
  </sheetData>
  <sheetProtection algorithmName="SHA-512" hashValue="KTU0nW+QuZU92jNE2dYasQKhqCmGjzejXfQdFDs2/qMvasIf9uMWED1lnY/qFq2MEHpCslDDc6u+7E1q9EvJ+Q==" saltValue="axgAGDan9GxM9jiLV+Zk5w==" spinCount="100000" sheet="1" objects="1" scenarios="1"/>
  <mergeCells count="26">
    <mergeCell ref="B25:H25"/>
    <mergeCell ref="B29:H29"/>
    <mergeCell ref="B26:H26"/>
    <mergeCell ref="B28:L28"/>
    <mergeCell ref="B24:L24"/>
    <mergeCell ref="B14:H14"/>
    <mergeCell ref="B15:H15"/>
    <mergeCell ref="B16:H16"/>
    <mergeCell ref="B17:H17"/>
    <mergeCell ref="B18:H18"/>
    <mergeCell ref="B27:H27"/>
    <mergeCell ref="G35:H35"/>
    <mergeCell ref="N13:N29"/>
    <mergeCell ref="B12:H12"/>
    <mergeCell ref="B2:O2"/>
    <mergeCell ref="B4:C4"/>
    <mergeCell ref="D4:E4"/>
    <mergeCell ref="B6:C7"/>
    <mergeCell ref="D6:L7"/>
    <mergeCell ref="B33:K33"/>
    <mergeCell ref="B13:H13"/>
    <mergeCell ref="B20:L20"/>
    <mergeCell ref="B21:H21"/>
    <mergeCell ref="B22:H22"/>
    <mergeCell ref="B23:H23"/>
    <mergeCell ref="B19:L19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16E9A-BE78-4F0D-9948-801DE77E3225}">
  <dimension ref="B1:M33"/>
  <sheetViews>
    <sheetView showGridLines="0" zoomScale="70" zoomScaleNormal="70" workbookViewId="0">
      <selection activeCell="D4" sqref="D4:E4"/>
    </sheetView>
  </sheetViews>
  <sheetFormatPr baseColWidth="10" defaultRowHeight="14.5" x14ac:dyDescent="0.35"/>
  <cols>
    <col min="1" max="1" width="3.1796875" customWidth="1"/>
    <col min="2" max="2" width="27.26953125" customWidth="1"/>
    <col min="3" max="3" width="25.453125" customWidth="1"/>
    <col min="6" max="6" width="5.1796875" customWidth="1"/>
    <col min="7" max="7" width="35" bestFit="1" customWidth="1"/>
    <col min="8" max="10" width="25.453125" customWidth="1"/>
    <col min="11" max="11" width="5.1796875" customWidth="1"/>
    <col min="12" max="12" width="25.453125" customWidth="1"/>
  </cols>
  <sheetData>
    <row r="1" spans="2:13" ht="15" thickBot="1" x14ac:dyDescent="0.4"/>
    <row r="2" spans="2:13" ht="108" customHeight="1" thickBot="1" x14ac:dyDescent="0.4">
      <c r="B2" s="136" t="s">
        <v>35</v>
      </c>
      <c r="C2" s="137"/>
      <c r="D2" s="137"/>
      <c r="E2" s="137"/>
      <c r="F2" s="137"/>
      <c r="G2" s="137"/>
      <c r="H2" s="137"/>
      <c r="I2" s="137"/>
      <c r="J2" s="137"/>
      <c r="K2" s="61"/>
      <c r="L2" s="61"/>
      <c r="M2" s="47"/>
    </row>
    <row r="3" spans="2:13" x14ac:dyDescent="0.35"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4"/>
    </row>
    <row r="4" spans="2:13" ht="22.5" customHeight="1" x14ac:dyDescent="0.35">
      <c r="B4" s="195" t="s">
        <v>3</v>
      </c>
      <c r="C4" s="196"/>
      <c r="D4" s="201"/>
      <c r="E4" s="201"/>
      <c r="F4" s="1"/>
      <c r="G4" s="1"/>
      <c r="H4" s="1"/>
      <c r="I4" s="1"/>
      <c r="J4" s="1"/>
      <c r="K4" s="1"/>
      <c r="L4" s="1"/>
      <c r="M4" s="4"/>
    </row>
    <row r="5" spans="2:13" x14ac:dyDescent="0.3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4"/>
    </row>
    <row r="6" spans="2:13" ht="15" customHeight="1" x14ac:dyDescent="0.35">
      <c r="B6" s="202" t="s">
        <v>4</v>
      </c>
      <c r="C6" s="203"/>
      <c r="D6" s="204"/>
      <c r="E6" s="204"/>
      <c r="F6" s="204"/>
      <c r="G6" s="204"/>
      <c r="H6" s="204"/>
      <c r="I6" s="204"/>
      <c r="J6" s="204"/>
      <c r="K6" s="78"/>
      <c r="L6" s="78"/>
      <c r="M6" s="4"/>
    </row>
    <row r="7" spans="2:13" ht="15" customHeight="1" x14ac:dyDescent="0.35">
      <c r="B7" s="202"/>
      <c r="C7" s="203"/>
      <c r="D7" s="204"/>
      <c r="E7" s="204"/>
      <c r="F7" s="204"/>
      <c r="G7" s="204"/>
      <c r="H7" s="204"/>
      <c r="I7" s="204"/>
      <c r="J7" s="204"/>
      <c r="K7" s="78"/>
      <c r="L7" s="78"/>
      <c r="M7" s="4"/>
    </row>
    <row r="8" spans="2:13" x14ac:dyDescent="0.35">
      <c r="B8" s="3"/>
      <c r="C8" s="1"/>
      <c r="D8" s="1"/>
      <c r="E8" s="1"/>
      <c r="F8" s="1"/>
      <c r="G8" s="1"/>
      <c r="H8" s="1"/>
      <c r="I8" s="1"/>
      <c r="J8" s="1"/>
      <c r="K8" s="57"/>
      <c r="L8" s="57"/>
      <c r="M8" s="4"/>
    </row>
    <row r="9" spans="2:13" ht="14.5" customHeight="1" x14ac:dyDescent="0.35">
      <c r="B9" s="152" t="s">
        <v>0</v>
      </c>
      <c r="C9" s="153"/>
      <c r="D9" s="153"/>
      <c r="E9" s="153"/>
      <c r="F9" s="153"/>
      <c r="G9" s="24" t="s">
        <v>29</v>
      </c>
      <c r="H9" s="23" t="s">
        <v>5</v>
      </c>
      <c r="I9" s="23" t="s">
        <v>6</v>
      </c>
      <c r="J9" s="23" t="s">
        <v>7</v>
      </c>
      <c r="K9" s="95"/>
      <c r="L9" s="23" t="s">
        <v>51</v>
      </c>
      <c r="M9" s="4"/>
    </row>
    <row r="10" spans="2:13" s="53" customFormat="1" ht="14.5" customHeight="1" x14ac:dyDescent="0.35">
      <c r="B10" s="134" t="s">
        <v>47</v>
      </c>
      <c r="C10" s="135"/>
      <c r="D10" s="135"/>
      <c r="E10" s="135"/>
      <c r="F10" s="135"/>
      <c r="G10" s="135"/>
      <c r="H10" s="135"/>
      <c r="I10" s="135"/>
      <c r="J10" s="207"/>
      <c r="K10" s="90"/>
      <c r="L10" s="103"/>
      <c r="M10" s="63"/>
    </row>
    <row r="11" spans="2:13" x14ac:dyDescent="0.35">
      <c r="B11" s="205" t="s">
        <v>9</v>
      </c>
      <c r="C11" s="206"/>
      <c r="D11" s="206"/>
      <c r="E11" s="206"/>
      <c r="F11" s="206"/>
      <c r="G11" s="41" t="s">
        <v>30</v>
      </c>
      <c r="H11" s="34"/>
      <c r="I11" s="39"/>
      <c r="J11" s="102">
        <f t="shared" ref="J11:J23" si="0">H11+(H11*I11)</f>
        <v>0</v>
      </c>
      <c r="K11" s="79"/>
      <c r="L11" s="104"/>
      <c r="M11" s="4"/>
    </row>
    <row r="12" spans="2:13" x14ac:dyDescent="0.35">
      <c r="B12" s="205" t="s">
        <v>10</v>
      </c>
      <c r="C12" s="206"/>
      <c r="D12" s="206"/>
      <c r="E12" s="206"/>
      <c r="F12" s="206"/>
      <c r="G12" s="41" t="s">
        <v>30</v>
      </c>
      <c r="H12" s="34"/>
      <c r="I12" s="39"/>
      <c r="J12" s="102">
        <f t="shared" si="0"/>
        <v>0</v>
      </c>
      <c r="K12" s="79"/>
      <c r="L12" s="104"/>
      <c r="M12" s="4"/>
    </row>
    <row r="13" spans="2:13" x14ac:dyDescent="0.35">
      <c r="B13" s="205" t="s">
        <v>11</v>
      </c>
      <c r="C13" s="206"/>
      <c r="D13" s="206"/>
      <c r="E13" s="206"/>
      <c r="F13" s="206"/>
      <c r="G13" s="41" t="s">
        <v>30</v>
      </c>
      <c r="H13" s="34"/>
      <c r="I13" s="39"/>
      <c r="J13" s="102">
        <f t="shared" si="0"/>
        <v>0</v>
      </c>
      <c r="K13" s="79"/>
      <c r="L13" s="104"/>
      <c r="M13" s="4"/>
    </row>
    <row r="14" spans="2:13" x14ac:dyDescent="0.35">
      <c r="B14" s="205" t="s">
        <v>12</v>
      </c>
      <c r="C14" s="206"/>
      <c r="D14" s="206"/>
      <c r="E14" s="206"/>
      <c r="F14" s="206"/>
      <c r="G14" s="41" t="s">
        <v>30</v>
      </c>
      <c r="H14" s="34"/>
      <c r="I14" s="39"/>
      <c r="J14" s="102">
        <f t="shared" si="0"/>
        <v>0</v>
      </c>
      <c r="K14" s="79"/>
      <c r="L14" s="104"/>
      <c r="M14" s="4"/>
    </row>
    <row r="15" spans="2:13" x14ac:dyDescent="0.35">
      <c r="B15" s="205" t="s">
        <v>13</v>
      </c>
      <c r="C15" s="206"/>
      <c r="D15" s="206"/>
      <c r="E15" s="206"/>
      <c r="F15" s="206"/>
      <c r="G15" s="41" t="s">
        <v>30</v>
      </c>
      <c r="H15" s="34"/>
      <c r="I15" s="39"/>
      <c r="J15" s="102">
        <f t="shared" si="0"/>
        <v>0</v>
      </c>
      <c r="K15" s="79"/>
      <c r="L15" s="104"/>
      <c r="M15" s="4"/>
    </row>
    <row r="16" spans="2:13" x14ac:dyDescent="0.35">
      <c r="B16" s="131"/>
      <c r="C16" s="132"/>
      <c r="D16" s="132"/>
      <c r="E16" s="132"/>
      <c r="F16" s="132"/>
      <c r="G16" s="132"/>
      <c r="H16" s="132"/>
      <c r="I16" s="132"/>
      <c r="J16" s="133"/>
      <c r="K16" s="77"/>
      <c r="L16" s="104"/>
      <c r="M16" s="4"/>
    </row>
    <row r="17" spans="2:13" x14ac:dyDescent="0.35">
      <c r="B17" s="134" t="s">
        <v>46</v>
      </c>
      <c r="C17" s="135"/>
      <c r="D17" s="135"/>
      <c r="E17" s="135"/>
      <c r="F17" s="135"/>
      <c r="G17" s="135"/>
      <c r="H17" s="135"/>
      <c r="I17" s="135"/>
      <c r="J17" s="207"/>
      <c r="K17" s="90"/>
      <c r="L17" s="104"/>
      <c r="M17" s="4"/>
    </row>
    <row r="18" spans="2:13" x14ac:dyDescent="0.35">
      <c r="B18" s="124" t="str">
        <f>'[1]DQE lot 1'!B18</f>
        <v>Expert senior (expérience &gt; 15 ans)</v>
      </c>
      <c r="C18" s="125"/>
      <c r="D18" s="125"/>
      <c r="E18" s="125"/>
      <c r="F18" s="126"/>
      <c r="G18" s="50" t="s">
        <v>30</v>
      </c>
      <c r="H18" s="34"/>
      <c r="I18" s="39"/>
      <c r="J18" s="102">
        <f t="shared" ref="J18:J20" si="1">H18+(H18*I18)</f>
        <v>0</v>
      </c>
      <c r="K18" s="79"/>
      <c r="L18" s="104"/>
      <c r="M18" s="4"/>
    </row>
    <row r="19" spans="2:13" x14ac:dyDescent="0.35">
      <c r="B19" s="124" t="str">
        <f>'[1]DQE lot 1'!B19</f>
        <v>Expert confirmé (5 ans &lt;expérience &lt; 15 ans)</v>
      </c>
      <c r="C19" s="125"/>
      <c r="D19" s="125"/>
      <c r="E19" s="125"/>
      <c r="F19" s="126"/>
      <c r="G19" s="50" t="s">
        <v>30</v>
      </c>
      <c r="H19" s="34"/>
      <c r="I19" s="39"/>
      <c r="J19" s="102">
        <f t="shared" si="1"/>
        <v>0</v>
      </c>
      <c r="K19" s="79"/>
      <c r="L19" s="104"/>
      <c r="M19" s="4"/>
    </row>
    <row r="20" spans="2:13" ht="14.5" customHeight="1" x14ac:dyDescent="0.35">
      <c r="B20" s="124" t="str">
        <f>'[1]DQE lot 1'!B20</f>
        <v>Expert junior (expérience &lt;5 ans)</v>
      </c>
      <c r="C20" s="125"/>
      <c r="D20" s="125"/>
      <c r="E20" s="125"/>
      <c r="F20" s="126"/>
      <c r="G20" s="50" t="s">
        <v>30</v>
      </c>
      <c r="H20" s="34"/>
      <c r="I20" s="39"/>
      <c r="J20" s="102">
        <f t="shared" si="1"/>
        <v>0</v>
      </c>
      <c r="K20" s="79"/>
      <c r="L20" s="104"/>
      <c r="M20" s="4"/>
    </row>
    <row r="21" spans="2:13" ht="14.5" customHeight="1" x14ac:dyDescent="0.35">
      <c r="B21" s="131"/>
      <c r="C21" s="132"/>
      <c r="D21" s="132"/>
      <c r="E21" s="132"/>
      <c r="F21" s="132"/>
      <c r="G21" s="132"/>
      <c r="H21" s="132"/>
      <c r="I21" s="132"/>
      <c r="J21" s="133"/>
      <c r="K21" s="77"/>
      <c r="L21" s="104"/>
      <c r="M21" s="4"/>
    </row>
    <row r="22" spans="2:13" ht="14.5" customHeight="1" x14ac:dyDescent="0.35">
      <c r="B22" s="205" t="s">
        <v>18</v>
      </c>
      <c r="C22" s="206"/>
      <c r="D22" s="206"/>
      <c r="E22" s="206"/>
      <c r="F22" s="206"/>
      <c r="G22" s="50" t="s">
        <v>49</v>
      </c>
      <c r="H22" s="34"/>
      <c r="I22" s="39"/>
      <c r="J22" s="102">
        <f t="shared" si="0"/>
        <v>0</v>
      </c>
      <c r="K22" s="79"/>
      <c r="L22" s="104"/>
      <c r="M22" s="4"/>
    </row>
    <row r="23" spans="2:13" ht="14.5" customHeight="1" x14ac:dyDescent="0.35">
      <c r="B23" s="205" t="s">
        <v>19</v>
      </c>
      <c r="C23" s="206"/>
      <c r="D23" s="206"/>
      <c r="E23" s="206"/>
      <c r="F23" s="206"/>
      <c r="G23" s="50" t="s">
        <v>48</v>
      </c>
      <c r="H23" s="34"/>
      <c r="I23" s="39"/>
      <c r="J23" s="102">
        <f t="shared" si="0"/>
        <v>0</v>
      </c>
      <c r="K23" s="79"/>
      <c r="L23" s="105"/>
      <c r="M23" s="4"/>
    </row>
    <row r="24" spans="2:13" ht="14.5" customHeight="1" x14ac:dyDescent="0.35">
      <c r="B24" s="28"/>
      <c r="C24" s="29"/>
      <c r="D24" s="29"/>
      <c r="E24" s="29"/>
      <c r="F24" s="29"/>
      <c r="G24" s="29"/>
      <c r="H24" s="30"/>
      <c r="I24" s="29"/>
      <c r="J24" s="29"/>
      <c r="K24" s="60"/>
      <c r="L24" s="100"/>
      <c r="M24" s="4"/>
    </row>
    <row r="25" spans="2:13" ht="14.5" customHeight="1" x14ac:dyDescent="0.35">
      <c r="B25" s="55"/>
      <c r="C25" s="60"/>
      <c r="D25" s="60"/>
      <c r="E25" s="60"/>
      <c r="F25" s="29"/>
      <c r="G25" s="29"/>
      <c r="H25" s="30"/>
      <c r="I25" s="29"/>
      <c r="J25" s="29"/>
      <c r="K25" s="60"/>
      <c r="L25" s="60"/>
      <c r="M25" s="4"/>
    </row>
    <row r="26" spans="2:13" x14ac:dyDescent="0.35">
      <c r="B26" s="3"/>
      <c r="C26" s="1"/>
      <c r="D26" s="1"/>
      <c r="E26" s="1"/>
      <c r="F26" s="1"/>
      <c r="G26" s="1"/>
      <c r="H26" s="1"/>
      <c r="I26" s="1"/>
      <c r="J26" s="1"/>
      <c r="K26" s="57"/>
      <c r="L26" s="57"/>
      <c r="M26" s="4"/>
    </row>
    <row r="27" spans="2:13" ht="15" customHeight="1" x14ac:dyDescent="0.35">
      <c r="B27" s="127" t="s">
        <v>15</v>
      </c>
      <c r="C27" s="128"/>
      <c r="D27" s="217"/>
      <c r="E27" s="217"/>
      <c r="F27" s="217"/>
      <c r="G27" s="217"/>
      <c r="H27" s="217"/>
      <c r="I27" s="217"/>
      <c r="J27" s="217"/>
      <c r="K27" s="80"/>
      <c r="L27" s="80"/>
      <c r="M27" s="4"/>
    </row>
    <row r="28" spans="2:13" x14ac:dyDescent="0.35">
      <c r="B28" s="106" t="s">
        <v>16</v>
      </c>
      <c r="C28" s="107"/>
      <c r="D28" s="208"/>
      <c r="E28" s="208"/>
      <c r="F28" s="208"/>
      <c r="G28" s="208"/>
      <c r="H28" s="208"/>
      <c r="I28" s="208"/>
      <c r="J28" s="208"/>
      <c r="K28" s="81"/>
      <c r="L28" s="81"/>
      <c r="M28" s="4"/>
    </row>
    <row r="29" spans="2:13" x14ac:dyDescent="0.35">
      <c r="B29" s="108" t="s">
        <v>1</v>
      </c>
      <c r="C29" s="109"/>
      <c r="D29" s="209"/>
      <c r="E29" s="209"/>
      <c r="F29" s="209"/>
      <c r="G29" s="209"/>
      <c r="H29" s="209"/>
      <c r="I29" s="209"/>
      <c r="J29" s="209"/>
      <c r="K29" s="82"/>
      <c r="L29" s="82"/>
      <c r="M29" s="4"/>
    </row>
    <row r="30" spans="2:13" x14ac:dyDescent="0.35">
      <c r="B30" s="110"/>
      <c r="C30" s="111"/>
      <c r="D30" s="209"/>
      <c r="E30" s="209"/>
      <c r="F30" s="209"/>
      <c r="G30" s="209"/>
      <c r="H30" s="209"/>
      <c r="I30" s="209"/>
      <c r="J30" s="209"/>
      <c r="K30" s="82"/>
      <c r="L30" s="82"/>
      <c r="M30" s="4"/>
    </row>
    <row r="31" spans="2:13" x14ac:dyDescent="0.35">
      <c r="B31" s="110"/>
      <c r="C31" s="111"/>
      <c r="D31" s="209"/>
      <c r="E31" s="209"/>
      <c r="F31" s="209"/>
      <c r="G31" s="209"/>
      <c r="H31" s="209"/>
      <c r="I31" s="209"/>
      <c r="J31" s="209"/>
      <c r="K31" s="82"/>
      <c r="L31" s="82"/>
      <c r="M31" s="4"/>
    </row>
    <row r="32" spans="2:13" x14ac:dyDescent="0.35">
      <c r="B32" s="112"/>
      <c r="C32" s="113"/>
      <c r="D32" s="209"/>
      <c r="E32" s="209"/>
      <c r="F32" s="209"/>
      <c r="G32" s="209"/>
      <c r="H32" s="209"/>
      <c r="I32" s="209"/>
      <c r="J32" s="209"/>
      <c r="K32" s="82"/>
      <c r="L32" s="82"/>
      <c r="M32" s="4"/>
    </row>
    <row r="33" spans="2:13" ht="15" thickBot="1" x14ac:dyDescent="0.4">
      <c r="B33" s="5"/>
      <c r="C33" s="6"/>
      <c r="D33" s="6"/>
      <c r="E33" s="6"/>
      <c r="F33" s="6"/>
      <c r="G33" s="6"/>
      <c r="H33" s="6"/>
      <c r="I33" s="6"/>
      <c r="J33" s="6"/>
      <c r="K33" s="6"/>
      <c r="L33" s="6"/>
      <c r="M33" s="7"/>
    </row>
  </sheetData>
  <sheetProtection selectLockedCells="1"/>
  <mergeCells count="27">
    <mergeCell ref="B9:F9"/>
    <mergeCell ref="B10:J10"/>
    <mergeCell ref="B2:J2"/>
    <mergeCell ref="B4:C4"/>
    <mergeCell ref="D4:E4"/>
    <mergeCell ref="B6:C7"/>
    <mergeCell ref="D6:J7"/>
    <mergeCell ref="B29:C32"/>
    <mergeCell ref="D29:J32"/>
    <mergeCell ref="B22:F22"/>
    <mergeCell ref="B23:F23"/>
    <mergeCell ref="B14:F14"/>
    <mergeCell ref="B20:F20"/>
    <mergeCell ref="B18:F18"/>
    <mergeCell ref="B19:F19"/>
    <mergeCell ref="B15:F15"/>
    <mergeCell ref="B17:J17"/>
    <mergeCell ref="B21:J21"/>
    <mergeCell ref="B16:J16"/>
    <mergeCell ref="L10:L23"/>
    <mergeCell ref="B27:C27"/>
    <mergeCell ref="D27:J27"/>
    <mergeCell ref="B28:C28"/>
    <mergeCell ref="D28:J28"/>
    <mergeCell ref="B13:F13"/>
    <mergeCell ref="B12:F12"/>
    <mergeCell ref="B11:F11"/>
  </mergeCells>
  <pageMargins left="0.7" right="0.7" top="0.75" bottom="0.75" header="0.3" footer="0.3"/>
  <pageSetup paperSize="9" scale="8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4F70-752E-4C28-92E6-D45A6A448845}">
  <sheetPr>
    <tabColor rgb="FFFF0000"/>
  </sheetPr>
  <dimension ref="B1:Y40"/>
  <sheetViews>
    <sheetView showGridLines="0" topLeftCell="A2" zoomScale="70" zoomScaleNormal="70" workbookViewId="0">
      <selection activeCell="D4" sqref="D4:E4"/>
    </sheetView>
  </sheetViews>
  <sheetFormatPr baseColWidth="10" defaultRowHeight="14.5" x14ac:dyDescent="0.35"/>
  <cols>
    <col min="1" max="1" width="3.54296875" customWidth="1"/>
    <col min="2" max="3" width="27.54296875" customWidth="1"/>
    <col min="9" max="9" width="25.453125" customWidth="1"/>
    <col min="10" max="10" width="35" bestFit="1" customWidth="1"/>
    <col min="11" max="12" width="25.453125" customWidth="1"/>
    <col min="13" max="13" width="5.1796875" customWidth="1"/>
    <col min="14" max="14" width="25.453125" customWidth="1"/>
    <col min="16" max="16" width="23.7265625" customWidth="1"/>
    <col min="19" max="19" width="10.90625" customWidth="1"/>
    <col min="20" max="20" width="12.90625" customWidth="1"/>
  </cols>
  <sheetData>
    <row r="1" spans="2:25" ht="15" thickBot="1" x14ac:dyDescent="0.4"/>
    <row r="2" spans="2:25" ht="132" customHeight="1" thickBot="1" x14ac:dyDescent="0.4">
      <c r="B2" s="136" t="s">
        <v>34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86"/>
    </row>
    <row r="3" spans="2:25" ht="15" customHeight="1" x14ac:dyDescent="0.35">
      <c r="B3" s="8"/>
      <c r="C3" s="17"/>
      <c r="D3" s="17"/>
      <c r="E3" s="17"/>
      <c r="F3" s="17"/>
      <c r="G3" s="17"/>
      <c r="H3" s="17"/>
      <c r="I3" s="17"/>
      <c r="J3" s="27"/>
      <c r="K3" s="17"/>
      <c r="L3" s="17"/>
      <c r="M3" s="62"/>
      <c r="N3" s="62"/>
      <c r="O3" s="9"/>
    </row>
    <row r="4" spans="2:25" ht="30" customHeight="1" x14ac:dyDescent="0.35">
      <c r="B4" s="195" t="s">
        <v>3</v>
      </c>
      <c r="C4" s="196"/>
      <c r="D4" s="197"/>
      <c r="E4" s="198"/>
      <c r="F4" s="17"/>
      <c r="G4" s="17"/>
      <c r="H4" s="17"/>
      <c r="I4" s="17"/>
      <c r="J4" s="27"/>
      <c r="K4" s="17"/>
      <c r="L4" s="17"/>
      <c r="M4" s="62"/>
      <c r="N4" s="62"/>
      <c r="O4" s="9"/>
    </row>
    <row r="5" spans="2:25" ht="15" customHeight="1" x14ac:dyDescent="0.3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4"/>
    </row>
    <row r="6" spans="2:25" ht="25.5" customHeight="1" x14ac:dyDescent="0.35">
      <c r="B6" s="187" t="s">
        <v>4</v>
      </c>
      <c r="C6" s="188"/>
      <c r="D6" s="189"/>
      <c r="E6" s="190"/>
      <c r="F6" s="190"/>
      <c r="G6" s="190"/>
      <c r="H6" s="190"/>
      <c r="I6" s="190"/>
      <c r="J6" s="190"/>
      <c r="K6" s="190"/>
      <c r="L6" s="191"/>
      <c r="M6" s="94"/>
      <c r="N6" s="94"/>
      <c r="O6" s="4"/>
    </row>
    <row r="7" spans="2:25" ht="22.5" customHeight="1" x14ac:dyDescent="0.35">
      <c r="B7" s="187"/>
      <c r="C7" s="188"/>
      <c r="D7" s="192"/>
      <c r="E7" s="193"/>
      <c r="F7" s="193"/>
      <c r="G7" s="193"/>
      <c r="H7" s="193"/>
      <c r="I7" s="193"/>
      <c r="J7" s="193"/>
      <c r="K7" s="193"/>
      <c r="L7" s="194"/>
      <c r="M7" s="94"/>
      <c r="N7" s="94"/>
      <c r="O7" s="4"/>
    </row>
    <row r="8" spans="2:25" x14ac:dyDescent="0.35"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57"/>
      <c r="N8" s="57"/>
      <c r="O8" s="4"/>
    </row>
    <row r="9" spans="2:25" x14ac:dyDescent="0.35">
      <c r="B9" s="3" t="s">
        <v>53</v>
      </c>
      <c r="C9" s="1"/>
      <c r="D9" s="1"/>
      <c r="E9" s="1"/>
      <c r="F9" s="1"/>
      <c r="G9" s="1"/>
      <c r="H9" s="1"/>
      <c r="I9" s="1"/>
      <c r="J9" s="1"/>
      <c r="K9" s="1"/>
      <c r="L9" s="1"/>
      <c r="M9" s="57"/>
      <c r="N9" s="57"/>
      <c r="O9" s="4"/>
    </row>
    <row r="10" spans="2:25" x14ac:dyDescent="0.35">
      <c r="B10" s="3" t="s">
        <v>52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57"/>
      <c r="N10" s="57"/>
      <c r="O10" s="4"/>
    </row>
    <row r="11" spans="2:25" x14ac:dyDescent="0.35"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57"/>
      <c r="N11" s="57"/>
      <c r="O11" s="4"/>
    </row>
    <row r="12" spans="2:25" ht="36" customHeight="1" x14ac:dyDescent="0.35">
      <c r="B12" s="171" t="str">
        <f>' BPU lot 1'!B9:F9</f>
        <v>Profils / Prestations</v>
      </c>
      <c r="C12" s="172"/>
      <c r="D12" s="172"/>
      <c r="E12" s="172"/>
      <c r="F12" s="172"/>
      <c r="G12" s="172"/>
      <c r="H12" s="172"/>
      <c r="I12" s="26" t="s">
        <v>2</v>
      </c>
      <c r="J12" s="26" t="s">
        <v>29</v>
      </c>
      <c r="K12" s="26" t="s">
        <v>8</v>
      </c>
      <c r="L12" s="26" t="s">
        <v>50</v>
      </c>
      <c r="M12" s="95"/>
      <c r="N12" s="23" t="s">
        <v>51</v>
      </c>
      <c r="O12" s="4"/>
    </row>
    <row r="13" spans="2:25" x14ac:dyDescent="0.35">
      <c r="B13" s="162" t="s">
        <v>47</v>
      </c>
      <c r="C13" s="163"/>
      <c r="D13" s="163"/>
      <c r="E13" s="163"/>
      <c r="F13" s="163"/>
      <c r="G13" s="163"/>
      <c r="H13" s="163"/>
      <c r="I13" s="15"/>
      <c r="J13" s="15"/>
      <c r="K13" s="1"/>
      <c r="L13" s="65"/>
      <c r="M13" s="57"/>
      <c r="N13" s="103"/>
      <c r="O13" s="4"/>
    </row>
    <row r="14" spans="2:25" x14ac:dyDescent="0.35">
      <c r="B14" s="173" t="s">
        <v>9</v>
      </c>
      <c r="C14" s="174"/>
      <c r="D14" s="174"/>
      <c r="E14" s="174"/>
      <c r="F14" s="174"/>
      <c r="G14" s="174"/>
      <c r="H14" s="174"/>
      <c r="I14" s="58">
        <v>20</v>
      </c>
      <c r="J14" s="41" t="s">
        <v>30</v>
      </c>
      <c r="K14" s="31">
        <f>' BPU lot 6'!J11</f>
        <v>0</v>
      </c>
      <c r="L14" s="31">
        <f>I14*K14</f>
        <v>0</v>
      </c>
      <c r="M14" s="88"/>
      <c r="N14" s="104"/>
      <c r="O14" s="4"/>
      <c r="P14" s="53"/>
      <c r="Q14" s="53"/>
      <c r="R14" s="53"/>
      <c r="S14" s="53"/>
      <c r="T14" s="53"/>
      <c r="U14" s="53"/>
      <c r="V14" s="53"/>
      <c r="W14" s="53"/>
      <c r="X14" s="53"/>
      <c r="Y14" s="53"/>
    </row>
    <row r="15" spans="2:25" x14ac:dyDescent="0.35">
      <c r="B15" s="173" t="s">
        <v>10</v>
      </c>
      <c r="C15" s="174"/>
      <c r="D15" s="174"/>
      <c r="E15" s="174"/>
      <c r="F15" s="174"/>
      <c r="G15" s="174"/>
      <c r="H15" s="174"/>
      <c r="I15" s="58">
        <v>29</v>
      </c>
      <c r="J15" s="41" t="s">
        <v>30</v>
      </c>
      <c r="K15" s="31">
        <f>' BPU lot 6'!J12</f>
        <v>0</v>
      </c>
      <c r="L15" s="31">
        <f t="shared" ref="L15:L18" si="0">I15*K15</f>
        <v>0</v>
      </c>
      <c r="M15" s="88"/>
      <c r="N15" s="104"/>
      <c r="O15" s="4"/>
    </row>
    <row r="16" spans="2:25" x14ac:dyDescent="0.35">
      <c r="B16" s="173" t="s">
        <v>11</v>
      </c>
      <c r="C16" s="174"/>
      <c r="D16" s="174"/>
      <c r="E16" s="174"/>
      <c r="F16" s="174"/>
      <c r="G16" s="174"/>
      <c r="H16" s="174"/>
      <c r="I16" s="58">
        <v>8</v>
      </c>
      <c r="J16" s="41" t="s">
        <v>30</v>
      </c>
      <c r="K16" s="31">
        <f>' BPU lot 6'!J13</f>
        <v>0</v>
      </c>
      <c r="L16" s="31">
        <f t="shared" si="0"/>
        <v>0</v>
      </c>
      <c r="M16" s="88"/>
      <c r="N16" s="104"/>
      <c r="O16" s="4"/>
    </row>
    <row r="17" spans="2:15" x14ac:dyDescent="0.35">
      <c r="B17" s="173" t="s">
        <v>12</v>
      </c>
      <c r="C17" s="174"/>
      <c r="D17" s="174"/>
      <c r="E17" s="174"/>
      <c r="F17" s="174"/>
      <c r="G17" s="174"/>
      <c r="H17" s="174"/>
      <c r="I17" s="58">
        <v>8</v>
      </c>
      <c r="J17" s="41" t="s">
        <v>30</v>
      </c>
      <c r="K17" s="31">
        <f>' BPU lot 6'!J14</f>
        <v>0</v>
      </c>
      <c r="L17" s="31">
        <f t="shared" si="0"/>
        <v>0</v>
      </c>
      <c r="M17" s="88"/>
      <c r="N17" s="104"/>
      <c r="O17" s="4"/>
    </row>
    <row r="18" spans="2:15" x14ac:dyDescent="0.35">
      <c r="B18" s="173" t="s">
        <v>13</v>
      </c>
      <c r="C18" s="174"/>
      <c r="D18" s="174"/>
      <c r="E18" s="174"/>
      <c r="F18" s="174"/>
      <c r="G18" s="174"/>
      <c r="H18" s="174"/>
      <c r="I18" s="58">
        <v>8</v>
      </c>
      <c r="J18" s="41" t="s">
        <v>30</v>
      </c>
      <c r="K18" s="31">
        <f>' BPU lot 6'!J15</f>
        <v>0</v>
      </c>
      <c r="L18" s="31">
        <f t="shared" si="0"/>
        <v>0</v>
      </c>
      <c r="M18" s="88"/>
      <c r="N18" s="104"/>
      <c r="O18" s="4"/>
    </row>
    <row r="19" spans="2:15" x14ac:dyDescent="0.35">
      <c r="B19" s="164"/>
      <c r="C19" s="165"/>
      <c r="D19" s="165"/>
      <c r="E19" s="165"/>
      <c r="F19" s="165"/>
      <c r="G19" s="165"/>
      <c r="H19" s="165"/>
      <c r="I19" s="165"/>
      <c r="J19" s="165"/>
      <c r="K19" s="165"/>
      <c r="L19" s="166"/>
      <c r="M19" s="77"/>
      <c r="N19" s="104"/>
      <c r="O19" s="4"/>
    </row>
    <row r="20" spans="2:15" x14ac:dyDescent="0.35">
      <c r="B20" s="181" t="s">
        <v>46</v>
      </c>
      <c r="C20" s="182"/>
      <c r="D20" s="182"/>
      <c r="E20" s="182"/>
      <c r="F20" s="182"/>
      <c r="G20" s="182"/>
      <c r="H20" s="182"/>
      <c r="I20" s="182"/>
      <c r="J20" s="182"/>
      <c r="K20" s="182"/>
      <c r="L20" s="216"/>
      <c r="M20" s="92"/>
      <c r="N20" s="104"/>
      <c r="O20" s="4"/>
    </row>
    <row r="21" spans="2:15" x14ac:dyDescent="0.35">
      <c r="B21" s="112" t="str">
        <f>' BPU lot 1'!B17</f>
        <v>Experts non clés</v>
      </c>
      <c r="C21" s="183"/>
      <c r="D21" s="183"/>
      <c r="E21" s="183"/>
      <c r="F21" s="183"/>
      <c r="G21" s="183"/>
      <c r="H21" s="113"/>
      <c r="I21" s="58">
        <v>2</v>
      </c>
      <c r="J21" s="50" t="s">
        <v>30</v>
      </c>
      <c r="K21" s="52">
        <f>' BPU lot 2'!J18</f>
        <v>0</v>
      </c>
      <c r="L21" s="31">
        <f t="shared" ref="L21:L23" si="1">I21*K21</f>
        <v>0</v>
      </c>
      <c r="M21" s="88"/>
      <c r="N21" s="104"/>
      <c r="O21" s="4"/>
    </row>
    <row r="22" spans="2:15" x14ac:dyDescent="0.35">
      <c r="B22" s="167" t="str">
        <f>' BPU lot 1'!B18</f>
        <v>Expert senior (expérience &gt; 15 ans)</v>
      </c>
      <c r="C22" s="168"/>
      <c r="D22" s="168"/>
      <c r="E22" s="168"/>
      <c r="F22" s="168"/>
      <c r="G22" s="168"/>
      <c r="H22" s="169"/>
      <c r="I22" s="58">
        <v>2</v>
      </c>
      <c r="J22" s="50" t="s">
        <v>30</v>
      </c>
      <c r="K22" s="52">
        <f>' BPU lot 2'!J19</f>
        <v>0</v>
      </c>
      <c r="L22" s="31">
        <f>I22*K22</f>
        <v>0</v>
      </c>
      <c r="M22" s="88"/>
      <c r="N22" s="104"/>
      <c r="O22" s="4"/>
    </row>
    <row r="23" spans="2:15" x14ac:dyDescent="0.35">
      <c r="B23" s="167" t="str">
        <f>' BPU lot 1'!B19</f>
        <v>Expert confirmé (5 ans &lt;expérience &lt; 15 ans)</v>
      </c>
      <c r="C23" s="168"/>
      <c r="D23" s="168"/>
      <c r="E23" s="168"/>
      <c r="F23" s="168"/>
      <c r="G23" s="168"/>
      <c r="H23" s="169"/>
      <c r="I23" s="58">
        <v>4</v>
      </c>
      <c r="J23" s="50" t="s">
        <v>30</v>
      </c>
      <c r="K23" s="52">
        <f>' BPU lot 2'!J20</f>
        <v>0</v>
      </c>
      <c r="L23" s="31">
        <f t="shared" si="1"/>
        <v>0</v>
      </c>
      <c r="M23" s="88"/>
      <c r="N23" s="104"/>
      <c r="O23" s="4"/>
    </row>
    <row r="24" spans="2:15" x14ac:dyDescent="0.35">
      <c r="B24" s="164"/>
      <c r="C24" s="165"/>
      <c r="D24" s="165"/>
      <c r="E24" s="165"/>
      <c r="F24" s="165"/>
      <c r="G24" s="165"/>
      <c r="H24" s="165"/>
      <c r="I24" s="165"/>
      <c r="J24" s="165"/>
      <c r="K24" s="165"/>
      <c r="L24" s="166"/>
      <c r="M24" s="77"/>
      <c r="N24" s="104"/>
      <c r="O24" s="4"/>
    </row>
    <row r="25" spans="2:15" ht="14.5" customHeight="1" x14ac:dyDescent="0.35">
      <c r="B25" s="179" t="s">
        <v>18</v>
      </c>
      <c r="C25" s="180"/>
      <c r="D25" s="180"/>
      <c r="E25" s="180"/>
      <c r="F25" s="180"/>
      <c r="G25" s="180"/>
      <c r="H25" s="180"/>
      <c r="I25" s="58">
        <v>4</v>
      </c>
      <c r="J25" s="50" t="s">
        <v>49</v>
      </c>
      <c r="K25" s="31">
        <f>' BPU lot 6'!J22</f>
        <v>0</v>
      </c>
      <c r="L25" s="31">
        <f>I25*K25</f>
        <v>0</v>
      </c>
      <c r="M25" s="88"/>
      <c r="N25" s="104"/>
      <c r="O25" s="4"/>
    </row>
    <row r="26" spans="2:15" ht="14.5" customHeight="1" x14ac:dyDescent="0.35">
      <c r="B26" s="179" t="s">
        <v>19</v>
      </c>
      <c r="C26" s="180"/>
      <c r="D26" s="180"/>
      <c r="E26" s="180"/>
      <c r="F26" s="180"/>
      <c r="G26" s="180"/>
      <c r="H26" s="180"/>
      <c r="I26" s="58">
        <v>8</v>
      </c>
      <c r="J26" s="50" t="s">
        <v>48</v>
      </c>
      <c r="K26" s="31">
        <f>' BPU lot 6'!J23</f>
        <v>0</v>
      </c>
      <c r="L26" s="31">
        <f>I26*K26</f>
        <v>0</v>
      </c>
      <c r="M26" s="88"/>
      <c r="N26" s="104"/>
      <c r="O26" s="4"/>
    </row>
    <row r="27" spans="2:15" ht="14.5" customHeight="1" x14ac:dyDescent="0.35">
      <c r="B27" s="219"/>
      <c r="C27" s="220"/>
      <c r="D27" s="220"/>
      <c r="E27" s="220"/>
      <c r="F27" s="220"/>
      <c r="G27" s="220"/>
      <c r="H27" s="220"/>
      <c r="I27" s="220"/>
      <c r="J27" s="220"/>
      <c r="K27" s="220"/>
      <c r="L27" s="221"/>
      <c r="M27" s="88"/>
      <c r="N27" s="104"/>
      <c r="O27" s="4"/>
    </row>
    <row r="28" spans="2:15" ht="14.5" customHeight="1" x14ac:dyDescent="0.35">
      <c r="B28" s="179" t="s">
        <v>28</v>
      </c>
      <c r="C28" s="180"/>
      <c r="D28" s="180"/>
      <c r="E28" s="180"/>
      <c r="F28" s="180"/>
      <c r="G28" s="180"/>
      <c r="H28" s="180"/>
      <c r="I28" s="32"/>
      <c r="J28" s="32"/>
      <c r="K28" s="32"/>
      <c r="L28" s="31">
        <v>34000</v>
      </c>
      <c r="M28" s="88"/>
      <c r="N28" s="105"/>
      <c r="O28" s="4"/>
    </row>
    <row r="29" spans="2:15" ht="14.5" customHeight="1" x14ac:dyDescent="0.35">
      <c r="B29" s="10"/>
      <c r="C29" s="11"/>
      <c r="D29" s="11"/>
      <c r="E29" s="11"/>
      <c r="F29" s="11"/>
      <c r="G29" s="11"/>
      <c r="H29" s="11"/>
      <c r="I29" s="12"/>
      <c r="J29" s="12"/>
      <c r="K29" s="13"/>
      <c r="L29" s="13"/>
      <c r="M29" s="97"/>
      <c r="N29" s="97"/>
      <c r="O29" s="4"/>
    </row>
    <row r="30" spans="2:15" ht="14.5" customHeight="1" x14ac:dyDescent="0.35">
      <c r="B30" s="10"/>
      <c r="C30" s="11"/>
      <c r="D30" s="11"/>
      <c r="E30" s="11"/>
      <c r="F30" s="11"/>
      <c r="G30" s="11"/>
      <c r="H30" s="11"/>
      <c r="I30" s="101"/>
      <c r="J30" s="12"/>
      <c r="K30" s="13"/>
      <c r="L30" s="13"/>
      <c r="M30" s="97"/>
      <c r="N30" s="97"/>
      <c r="O30" s="4"/>
    </row>
    <row r="31" spans="2:15" x14ac:dyDescent="0.35"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57"/>
      <c r="N31" s="57"/>
      <c r="O31" s="4"/>
    </row>
    <row r="32" spans="2:15" ht="29.25" customHeight="1" x14ac:dyDescent="0.35">
      <c r="B32" s="175" t="s">
        <v>14</v>
      </c>
      <c r="C32" s="176"/>
      <c r="D32" s="176"/>
      <c r="E32" s="176"/>
      <c r="F32" s="176"/>
      <c r="G32" s="176"/>
      <c r="H32" s="176"/>
      <c r="I32" s="176"/>
      <c r="J32" s="176"/>
      <c r="K32" s="176"/>
      <c r="L32" s="40">
        <f>SUM(L14:L28)</f>
        <v>34000</v>
      </c>
      <c r="M32" s="98"/>
      <c r="N32" s="98"/>
      <c r="O32" s="4"/>
    </row>
    <row r="33" spans="2:21" ht="15" thickBot="1" x14ac:dyDescent="0.4">
      <c r="B33" s="5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</row>
    <row r="34" spans="2:21" ht="21" x14ac:dyDescent="0.35">
      <c r="G34" s="170"/>
      <c r="H34" s="170"/>
    </row>
    <row r="35" spans="2:21" x14ac:dyDescent="0.35">
      <c r="I35" s="16"/>
      <c r="J35" s="16"/>
      <c r="L35" s="18"/>
      <c r="M35" s="18"/>
      <c r="N35" s="18"/>
      <c r="T35" s="22"/>
      <c r="U35" s="18"/>
    </row>
    <row r="36" spans="2:21" x14ac:dyDescent="0.35">
      <c r="I36" s="16"/>
      <c r="J36" s="16"/>
      <c r="L36" s="21"/>
      <c r="M36" s="21"/>
      <c r="N36" s="21"/>
      <c r="S36" s="19"/>
      <c r="T36" s="22"/>
      <c r="U36" s="18"/>
    </row>
    <row r="37" spans="2:21" x14ac:dyDescent="0.35">
      <c r="I37" s="16"/>
      <c r="J37" s="16"/>
    </row>
    <row r="38" spans="2:21" x14ac:dyDescent="0.35">
      <c r="L38" s="18"/>
      <c r="M38" s="18"/>
      <c r="N38" s="18"/>
    </row>
    <row r="39" spans="2:21" x14ac:dyDescent="0.35">
      <c r="L39" s="18"/>
      <c r="M39" s="18"/>
      <c r="N39" s="18"/>
    </row>
    <row r="40" spans="2:21" x14ac:dyDescent="0.35">
      <c r="L40" s="19"/>
      <c r="M40" s="19"/>
      <c r="N40" s="19"/>
    </row>
  </sheetData>
  <sheetProtection algorithmName="SHA-512" hashValue="iNn9FQI8+qpEjbpuW2h6enXHL36vKSUMqCRlff8ecfCSWU7iTjK/+rz/gkdBxVC+LX3QK1/jkZ40EwnN1+H79g==" saltValue="Q+l39QW6hPTClXM95oU+qQ==" spinCount="100000" sheet="1" objects="1" scenarios="1"/>
  <mergeCells count="25">
    <mergeCell ref="B21:H21"/>
    <mergeCell ref="B22:H22"/>
    <mergeCell ref="B23:H23"/>
    <mergeCell ref="B27:L27"/>
    <mergeCell ref="B19:L19"/>
    <mergeCell ref="B14:H14"/>
    <mergeCell ref="B12:H12"/>
    <mergeCell ref="B2:O2"/>
    <mergeCell ref="B4:C4"/>
    <mergeCell ref="D4:E4"/>
    <mergeCell ref="B6:C7"/>
    <mergeCell ref="D6:L7"/>
    <mergeCell ref="B13:H13"/>
    <mergeCell ref="B18:H18"/>
    <mergeCell ref="B17:H17"/>
    <mergeCell ref="B16:H16"/>
    <mergeCell ref="B15:H15"/>
    <mergeCell ref="N13:N28"/>
    <mergeCell ref="B24:L24"/>
    <mergeCell ref="B20:L20"/>
    <mergeCell ref="B32:K32"/>
    <mergeCell ref="G34:H34"/>
    <mergeCell ref="B25:H25"/>
    <mergeCell ref="B28:H28"/>
    <mergeCell ref="B26:H2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6</vt:i4>
      </vt:variant>
    </vt:vector>
  </HeadingPairs>
  <TitlesOfParts>
    <vt:vector size="18" baseType="lpstr">
      <vt:lpstr> BPU lot 1</vt:lpstr>
      <vt:lpstr>DQE lot 1</vt:lpstr>
      <vt:lpstr> BPU lot 2</vt:lpstr>
      <vt:lpstr>DQE lot 2</vt:lpstr>
      <vt:lpstr> BPU lot 3</vt:lpstr>
      <vt:lpstr>DQE lot 3</vt:lpstr>
      <vt:lpstr> BPU lot 4</vt:lpstr>
      <vt:lpstr>DQE lot 4</vt:lpstr>
      <vt:lpstr> BPU lot 5</vt:lpstr>
      <vt:lpstr>DQE lot 5</vt:lpstr>
      <vt:lpstr> BPU lot 6</vt:lpstr>
      <vt:lpstr>DQE lot 6</vt:lpstr>
      <vt:lpstr>' BPU lot 1'!Zone_d_impression</vt:lpstr>
      <vt:lpstr>' BPU lot 2'!Zone_d_impression</vt:lpstr>
      <vt:lpstr>' BPU lot 3'!Zone_d_impression</vt:lpstr>
      <vt:lpstr>' BPU lot 4'!Zone_d_impression</vt:lpstr>
      <vt:lpstr>' BPU lot 5'!Zone_d_impression</vt:lpstr>
      <vt:lpstr>' BPU lot 6'!Zone_d_impression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HAJ ALI Alya</dc:creator>
  <cp:lastModifiedBy>HETAIN Nicolas</cp:lastModifiedBy>
  <cp:lastPrinted>2021-02-09T16:45:58Z</cp:lastPrinted>
  <dcterms:created xsi:type="dcterms:W3CDTF">2014-06-25T08:16:43Z</dcterms:created>
  <dcterms:modified xsi:type="dcterms:W3CDTF">2026-03-03T15:24:45Z</dcterms:modified>
</cp:coreProperties>
</file>